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cerknica-my.sharepoint.com/personal/helena_slajnar_cerknica_si/Documents/Dokumenti/JAVNA NAROČILA 2024/UF Cerknica/Popisi za razpis/"/>
    </mc:Choice>
  </mc:AlternateContent>
  <xr:revisionPtr revIDLastSave="1" documentId="13_ncr:1_{85A397B1-58FB-4646-B58E-4D5526F01532}" xr6:coauthVersionLast="47" xr6:coauthVersionMax="47" xr10:uidLastSave="{7F7894D1-8FCB-435A-8DFE-B6D5D9515AF2}"/>
  <bookViews>
    <workbookView xWindow="-120" yWindow="-120" windowWidth="29040" windowHeight="15840" activeTab="3" xr2:uid="{2C24DA91-7C52-47BA-A6C7-88167B455C26}"/>
  </bookViews>
  <sheets>
    <sheet name="Prva stran" sheetId="4" r:id="rId1"/>
    <sheet name="Rekapitulacija" sheetId="3" r:id="rId2"/>
    <sheet name="Strojno tehnološka oprema" sheetId="1" r:id="rId3"/>
    <sheet name="Električne instalacije in oprem"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3" l="1"/>
  <c r="F147" i="2" l="1"/>
  <c r="F142" i="2"/>
  <c r="F141" i="2"/>
  <c r="F137" i="2"/>
  <c r="F136" i="2"/>
  <c r="F135" i="2"/>
  <c r="F134" i="2"/>
  <c r="F133" i="2"/>
  <c r="F132" i="2"/>
  <c r="F131" i="2"/>
  <c r="F130" i="2"/>
  <c r="F126" i="2"/>
  <c r="F125" i="2"/>
  <c r="F121" i="2"/>
  <c r="F117" i="2"/>
  <c r="F116" i="2"/>
  <c r="F115" i="2"/>
  <c r="F114" i="2"/>
  <c r="F113" i="2"/>
  <c r="F108" i="2"/>
  <c r="F107" i="2"/>
  <c r="F106" i="2"/>
  <c r="F105" i="2"/>
  <c r="F104" i="2"/>
  <c r="F103" i="2"/>
  <c r="F102" i="2"/>
  <c r="F101" i="2"/>
  <c r="F100" i="2"/>
  <c r="F99" i="2"/>
  <c r="F95" i="2"/>
  <c r="F91" i="2"/>
  <c r="F87" i="2"/>
  <c r="F86" i="2"/>
  <c r="F85" i="2"/>
  <c r="F84" i="2"/>
  <c r="F83" i="2"/>
  <c r="F82" i="2"/>
  <c r="F78" i="2"/>
  <c r="F77" i="2"/>
  <c r="F76" i="2"/>
  <c r="F72" i="2"/>
  <c r="F71" i="2"/>
  <c r="F70" i="2"/>
  <c r="F69" i="2"/>
  <c r="F68" i="2"/>
  <c r="F67" i="2"/>
  <c r="F66" i="2"/>
  <c r="F65" i="2"/>
  <c r="F64" i="2"/>
  <c r="F63" i="2"/>
  <c r="F62" i="2"/>
  <c r="F61" i="2"/>
  <c r="F60" i="2"/>
  <c r="F59" i="2"/>
  <c r="F58" i="2"/>
  <c r="F57" i="2"/>
  <c r="F56" i="2"/>
  <c r="F52" i="2"/>
  <c r="F51" i="2"/>
  <c r="F50" i="2"/>
  <c r="F49" i="2"/>
  <c r="F45" i="2"/>
  <c r="F44" i="2"/>
  <c r="F43" i="2"/>
  <c r="F42" i="2"/>
  <c r="F41" i="2"/>
  <c r="F40"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148" i="2" s="1"/>
  <c r="C7" i="3" s="1"/>
  <c r="F318" i="1"/>
  <c r="F315" i="1"/>
  <c r="F312" i="1"/>
  <c r="F309" i="1"/>
  <c r="F306" i="1"/>
  <c r="F303" i="1"/>
  <c r="F300" i="1"/>
  <c r="F297" i="1"/>
  <c r="F294" i="1"/>
  <c r="F291" i="1"/>
  <c r="F288" i="1"/>
  <c r="F285" i="1"/>
  <c r="F282" i="1"/>
  <c r="F277" i="1"/>
  <c r="F274" i="1"/>
  <c r="F271" i="1"/>
  <c r="F268" i="1"/>
  <c r="F267" i="1"/>
  <c r="F263" i="1"/>
  <c r="F262" i="1"/>
  <c r="F258" i="1"/>
  <c r="F257" i="1"/>
  <c r="F253" i="1"/>
  <c r="F252" i="1"/>
  <c r="F251" i="1"/>
  <c r="F250" i="1"/>
  <c r="F249" i="1"/>
  <c r="F244" i="1"/>
  <c r="F243" i="1"/>
  <c r="F242" i="1"/>
  <c r="F238" i="1"/>
  <c r="F237" i="1"/>
  <c r="F236" i="1"/>
  <c r="F235" i="1"/>
  <c r="F234" i="1"/>
  <c r="F230" i="1"/>
  <c r="F229" i="1"/>
  <c r="F228" i="1"/>
  <c r="F227" i="1"/>
  <c r="F226" i="1"/>
  <c r="F222" i="1"/>
  <c r="F221" i="1"/>
  <c r="F220" i="1"/>
  <c r="F219" i="1"/>
  <c r="F218" i="1"/>
  <c r="F214" i="1"/>
  <c r="F210" i="1"/>
  <c r="F206" i="1"/>
  <c r="F205" i="1"/>
  <c r="F201" i="1"/>
  <c r="F200" i="1"/>
  <c r="F199" i="1"/>
  <c r="F195" i="1"/>
  <c r="F194" i="1"/>
  <c r="F190" i="1"/>
  <c r="F189" i="1"/>
  <c r="F188" i="1"/>
  <c r="F184" i="1"/>
  <c r="F183" i="1"/>
  <c r="F182" i="1"/>
  <c r="F178" i="1"/>
  <c r="F177" i="1"/>
  <c r="F176" i="1"/>
  <c r="F172" i="1"/>
  <c r="F171" i="1"/>
  <c r="F167" i="1"/>
  <c r="F163" i="1"/>
  <c r="F162" i="1"/>
  <c r="F158" i="1"/>
  <c r="F157" i="1"/>
  <c r="F153" i="1"/>
  <c r="F152" i="1"/>
  <c r="F151" i="1"/>
  <c r="F150" i="1"/>
  <c r="F146" i="1"/>
  <c r="F145" i="1"/>
  <c r="F144" i="1"/>
  <c r="F143" i="1"/>
  <c r="F139" i="1"/>
  <c r="F138" i="1"/>
  <c r="F137" i="1"/>
  <c r="F133" i="1"/>
  <c r="F132" i="1"/>
  <c r="F131" i="1"/>
  <c r="F127" i="1"/>
  <c r="F123" i="1"/>
  <c r="F122" i="1"/>
  <c r="F118" i="1"/>
  <c r="F117" i="1"/>
  <c r="F116" i="1"/>
  <c r="F115" i="1"/>
  <c r="F114" i="1"/>
  <c r="F113" i="1"/>
  <c r="F109" i="1"/>
  <c r="F108" i="1"/>
  <c r="F107" i="1"/>
  <c r="F106" i="1"/>
  <c r="F105" i="1"/>
  <c r="F99" i="1"/>
  <c r="F95" i="1"/>
  <c r="F94" i="1"/>
  <c r="F93" i="1"/>
  <c r="F89" i="1"/>
  <c r="F88" i="1"/>
  <c r="F87" i="1"/>
  <c r="F86" i="1"/>
  <c r="F85" i="1"/>
  <c r="F84" i="1"/>
  <c r="F80" i="1"/>
  <c r="F79" i="1"/>
  <c r="F78" i="1"/>
  <c r="F74" i="1"/>
  <c r="F73" i="1"/>
  <c r="F72" i="1"/>
  <c r="F71" i="1"/>
  <c r="F67" i="1"/>
  <c r="F61" i="1"/>
  <c r="F57" i="1"/>
  <c r="F54" i="1"/>
  <c r="F53" i="1"/>
  <c r="F49" i="1"/>
  <c r="F45" i="1"/>
  <c r="F41" i="1"/>
  <c r="F35" i="1"/>
  <c r="F32" i="1"/>
  <c r="F31" i="1"/>
  <c r="F30" i="1"/>
  <c r="F26" i="1"/>
  <c r="F23" i="1"/>
  <c r="F20" i="1"/>
  <c r="F16" i="1"/>
  <c r="F6" i="1"/>
  <c r="C12" i="3" l="1"/>
  <c r="C9" i="3"/>
  <c r="F321" i="1"/>
  <c r="C14" i="3" l="1"/>
</calcChain>
</file>

<file path=xl/sharedStrings.xml><?xml version="1.0" encoding="utf-8"?>
<sst xmlns="http://schemas.openxmlformats.org/spreadsheetml/2006/main" count="856" uniqueCount="446">
  <si>
    <t>1.</t>
  </si>
  <si>
    <t>Tehnološka oprema</t>
  </si>
  <si>
    <t>Zaporedna številka postavke</t>
  </si>
  <si>
    <t>Opis postavke</t>
  </si>
  <si>
    <t>Količina</t>
  </si>
  <si>
    <t>OM</t>
  </si>
  <si>
    <t>Cena / kos [EUR]</t>
  </si>
  <si>
    <t>Cena skupno [EUR]</t>
  </si>
  <si>
    <t>1.1.</t>
  </si>
  <si>
    <t>Vstopna centrifugalna črpalka (frekvenčna regulacija)</t>
  </si>
  <si>
    <t>Dobava in montaža horizontalne enostopenjske centrifugalne črpalke v blok izvedbi brez sklopke, Q= 225 m3/h, H= 1,8 bar; Pel= 15kW, 3x400V, 50Hz; razred energetske učinkovitosti IE3, z ločenim frekvenčnikom</t>
  </si>
  <si>
    <t>kos</t>
  </si>
  <si>
    <t>1.2.</t>
  </si>
  <si>
    <t>Ultrafiltracijska enota</t>
  </si>
  <si>
    <t>Dobava in montaža ultrafiltracijske enote, na kateri je vgrajenih 12 vertikalnih modulov, z najmanj 60 m2 površine/modul, skupne filtracijske površine membran najmanj 720 m2, kompletno s povezovalnimi cevmi spodaj in zgoraj, s priključki za vstop surove in čiste pralne vode, ter izstop produkta in odpadnih pralnih vod, z izpustnim pnevmatsko krmiljenim loputnim ventilom UF enote, z ventili za avtomatsko odzračevanje UF enote, vzorčnimi ventili za vstopno, filtrirano in odpadno vodo.
Tehnološke karakteristike in funkcije:
pretok surove vode na vstopu do 150 l/s, 
Delovni tlak: do 2 bar @ 20°C
Maksimalni delovni tlak: 5 bar @ 20°C
Dovoljen pH; obratovanje 3 do 11, kemijsko čiščenje 1 do 13
Dezinfekcija s klorom; maksimalno 500 ppm ali 250.000 ppm x čas(h)
Transmembranski tlak – povratno spiranje; 0,3 bar ko je membrana čista, maksimalno 2,5 bar
Specifičen pretok pri povratnem pranju minimalno 240l/(m2*h)
Filtracija mora biti nadtlačna, 
Material membran; polietersulfon, hidrofilne
Pore velikosti; morajo biti manjše od 150000 daltonov (mejna vrednost molekulske mase), s potrdilom neodvisne institucije, nominalna velikost pore manjša od 0,02 mikrometra
Membrana mora zadržati minimalno 99,999% bakterij, giardia in cryptosporidium, ter minimalno 99,99% virusov</t>
  </si>
  <si>
    <t>kpl</t>
  </si>
  <si>
    <t>Material ohišja modulov in kap na UF enoti; DVGW, KIWA certifikat za pitno vodo, PVC-U
tesnila razstavljivih spojnih delov: EPDM 
Povezovalni cevovodi AISI, PEHD
Kompletno z vstopno regulacijsko loputo, krmiljeno preko pnevmatskega pozicionerja, komunikacija: 4-20mA; za hidravično uravnoteženje posameznih ultrafiltracijskih enot - 1 kos.
Enota mora imeti možnost avtomatske izvedbe testa prepustnosti ultrafiltracijskih membran z zrakom, za ugotavljanje potencialnih poškodb membrane; kompletno z vsemi potrebnimi armaturami in meritvami na ultrafiltracijski enoti za izvedbo avtomatskega izpusta vode in vpiha zraka na začetku testa, ter avtomatskega odzračevanja in dotoka vode na koncu testa prepustnosti membran.
Pnevmatsko krmiljene armature za preusmerjanje vod v različnih fazah delovanja; filtracija, pranje in usmerjanje pralnih vod v rezervoar nevtralizacije ali bazen pralnih vod.</t>
  </si>
  <si>
    <t>Vključno z vgrajeno merilno opremo:
- merilnik pretoka vstopne vode na enoto UF, s signalnim pretvornikom, merilno območje 0 - 80 m3/h, omočeni deli odobreni za uporabo v pitni vodi (KTW ali ekvivalent), napajanje 24VDC, pulznim pasivnim izhodom, 3 kos
- dva zvezna merilnika tlaka na vstopni in izstopni strani membran za spremljanje TMP – transmembranskega tlaka, merilno območje 0 – 6 bar, izhod 4-20mA
- meritvijo pH na odpadni vodi, sestavljena iz sonde za merjenje pH, ki se montira v cevovod odpadnih pralnih vod, merilno območje sonde 1-12 pH, elektroda: steklo z membrano, pripadajočega merilnega pretvornika, z izhodnim merilnim signalom 4-20mA, ter izvlečnega nosilca za sondo, ki omogoča izvlek sonde brez praznenja cevovoda.</t>
  </si>
  <si>
    <t>Postavka vključuje razklad, vnos, postavitev opreme na mikrolokacijo in njeno pritrditev na tla.</t>
  </si>
  <si>
    <t>1.3.</t>
  </si>
  <si>
    <t>Reakcijska posoda</t>
  </si>
  <si>
    <t>Dobava in montaža reakcijske posode na vstopni vodi, volumna 400 litrov, material: PEHD, izdelana iz cilindričnega dela premera 500 mm, z dvema prirobničnima spojema DN200, z revizijsko odprtino na boku dimenzije DN300, pH medija med obratovanjem 6-8, PN4, montaža na betonski podstavek.</t>
  </si>
  <si>
    <t>400 litrov</t>
  </si>
  <si>
    <t>1.4.</t>
  </si>
  <si>
    <t>Statično mešalo</t>
  </si>
  <si>
    <r>
      <t xml:space="preserve">Dobava in montaža statičnega mešala z enim priključkom za </t>
    </r>
    <r>
      <rPr>
        <sz val="10"/>
        <rFont val="Calibri"/>
        <family val="2"/>
        <charset val="238"/>
      </rPr>
      <t>dozirni ventil. Medprirobnična vgradnja. 1 1/4" priključek. Statično mešalo mora biti serijski izdelek z izračunanim padcem tlaka, ki mora biti manjši od 0,2 bar.</t>
    </r>
  </si>
  <si>
    <t>DN200</t>
  </si>
  <si>
    <t>1.5.</t>
  </si>
  <si>
    <t>Odvodni radialni ventilator (frekvenčna regulacija)</t>
  </si>
  <si>
    <t>Dobava in montaža radialnega ventilatorja, za odvajanje hlapov kemikalij v dozirnem prostoru. V kemijski izvedbi, z naslednjimi karakteristikami: pretok 500 m3/h, material ohišja in rotorja PP-S, 0,25kW. Kompletno s priključkom za iztok kondenzata na najnižji točki ventilatorja in odvodom kondenza v bazen nevtralizacije. Z vsem obešalnim, antivibracijskim in pritrdilnim materialom.</t>
  </si>
  <si>
    <t>1.6.</t>
  </si>
  <si>
    <t>Priprava tehnološkega komprimiranega zraka</t>
  </si>
  <si>
    <t>Dobava in montaža brezoljnega "scroll" kompresorja, z dvema motorjema, na eni tlačni posodi iz pocinkanega jekla, volumna 500 litrov, kapacitete vsakega motorja najmanj 250 l/min na izhodu (FAD) pri 7 bar, kompletno s hladilniškim sušilnikom z avtomatskim odvajalcem kondenza. Dobava in montaža časovnega odvajalca kondenza, ki se ga montira na tlačno posodo kompresorja.
V postavki je vključena povezava novega kompresorja z obstoječo inštalacijo komprimiranega zraka.</t>
  </si>
  <si>
    <t>1.7.</t>
  </si>
  <si>
    <t>Ventilski otok</t>
  </si>
  <si>
    <t>Dobava in montaža ventilskih otokov z vgrajenimi pilotnimi ventili za kontrolo pnevmatskih pogonov, z Ethernet IP komunikacijo; priključki za cevi ø6 mm, glušniki in pripadajočo opremo - montaža na dno pnevmatske omarice; IP65</t>
  </si>
  <si>
    <t>Ventili 5/2 DA: 7 kos, Ventili 3/2 NC: 6 kos, 3 prosta mesta</t>
  </si>
  <si>
    <t>Ventili 5/2 DA: 9 kos,  Ventili 3/2 NC: 3 kos</t>
  </si>
  <si>
    <t>Ventili 5/2 DA: 8 kos,  Ventili 3/2 NC: 4 kos</t>
  </si>
  <si>
    <t>1.8.</t>
  </si>
  <si>
    <t>Razvlažilnik</t>
  </si>
  <si>
    <t>Dobava in postavitev razvlažilnika v prostor ultrafiltracije, z zmogljivostjo razvlaževanja do 40 l/dan, z rezervoarjem za kondenz in priključkom za odvod kondenza, vrsta kompresorja: rotacijski, z ventilatorjem; pretok zraka 230 m3/h, električna napetost 220-240V - 50Hz, razvlažilnik na kolesih</t>
  </si>
  <si>
    <t>2.</t>
  </si>
  <si>
    <t>Meritve</t>
  </si>
  <si>
    <t>2.1.</t>
  </si>
  <si>
    <t>Magnetno induktivni merilniki (MID) pretoka</t>
  </si>
  <si>
    <t>Dobava in montaža elektromagnetnega merilnika pretoka: 
Prevleka: KTW/W270 odobreno za pitno vodo 
Procesni priključek: prirobnični PN10
Ne-Ex ohišje, IP67
Napajanje: 20-28VAC / 11-40VDC; 
Izhod 4-20mA + pulzni pasivni</t>
  </si>
  <si>
    <r>
      <t>DN100, merilno območje:</t>
    </r>
    <r>
      <rPr>
        <sz val="10"/>
        <color rgb="FFFF0000"/>
        <rFont val="Calibri"/>
        <family val="2"/>
        <charset val="238"/>
      </rPr>
      <t xml:space="preserve"> </t>
    </r>
    <r>
      <rPr>
        <sz val="10"/>
        <rFont val="Calibri"/>
        <family val="2"/>
        <charset val="238"/>
      </rPr>
      <t>0-70 m3/h</t>
    </r>
  </si>
  <si>
    <t>2.2.</t>
  </si>
  <si>
    <t xml:space="preserve">Zvezni merilnik tlaka </t>
  </si>
  <si>
    <t>Dobava in montaža merilnikov tlaka, z izhodom 4-20mA,  piezouporovni princip,  procesni priključek: navojni priključek G1/2'' po ISO228
Material v kontaktu z medijem: nerjaveče jeklo</t>
  </si>
  <si>
    <t>Merilno območje: -1 - 6 bar</t>
  </si>
  <si>
    <t>2.3.</t>
  </si>
  <si>
    <t>Manometer</t>
  </si>
  <si>
    <t>Dobava in montaža manometra, premer skale fi63 mm, material nerjaveče jeklo, polnjeno z glicerinom, razred 1.6, s certifikatom 3.1 po SIST EN 10204</t>
  </si>
  <si>
    <t>Merilno območje: 0-4 bar</t>
  </si>
  <si>
    <t>2.4.</t>
  </si>
  <si>
    <t>Sonda za merjenje pH</t>
  </si>
  <si>
    <t>Dobava in montaža sonde za merjenje pH,
delovni tlak: min. 3 bar,
Elektroda iz stekla z membrano
Sonda se montira v izvlečni nosilec za sondo, ki omogoča izvlek sonde brez praznenja cevovoda. Dobava nosilca vključena v postavki. Vključno s signalnim kablom sonde.</t>
  </si>
  <si>
    <t>Merilno območje 1-12 pH, električni priklop sonde na obstoječi merilni pretvornik</t>
  </si>
  <si>
    <t>Merilno območje 1-12 pH</t>
  </si>
  <si>
    <t>2.5.</t>
  </si>
  <si>
    <t>Pretočna armatura za pH senzor</t>
  </si>
  <si>
    <t>Dobava in montaža pretočne armature za merjenje pH, modul za sondo 1x PG13,5, vstopni modul s plovcem in stikalom (791635) za prikaz pretoka, priključni set za dovod in odvod vode Ø8x5 mm, vključno z vzorčnim ventilom za modul; tlak do 6 bar pri 25 °C; maksimalni pretok 80 l/h.</t>
  </si>
  <si>
    <t>2.6.</t>
  </si>
  <si>
    <t>Merilni pretvornik sonde za merjenje pH</t>
  </si>
  <si>
    <t>Dobava in montaža merilnega pretvornika pH sonde, z izhodnim tokovnim signalom 4-20 mA</t>
  </si>
  <si>
    <t xml:space="preserve">Merilno območje: pH 1-14 pH </t>
  </si>
  <si>
    <t>3.</t>
  </si>
  <si>
    <t>Zaporne armature</t>
  </si>
  <si>
    <t>3.1.</t>
  </si>
  <si>
    <t>Medprirobnična loputa z ročnim pogonom</t>
  </si>
  <si>
    <t>Dobava in montaža medprirobnične lopute z ročnim pogonom,
Maksimalni delovni tlak: 10 bar
Delovni tlak; do 4 bar
Materiali:
Ohišje; duktilno železo GGG40, Epoxy prevleka 250μm 
Os; nerjavno jeklo 1.4021
Disk; Nerjavno jeklo 1.4408, AISI316 
Manšeta in tesnila; EPDM</t>
  </si>
  <si>
    <t>3.2.</t>
  </si>
  <si>
    <t>Medprirobnična loputa s pnevmatskim pogonom</t>
  </si>
  <si>
    <t>Dobava in montaža medprirobnične lopute s pnevmatskim pogonom, 
Maksimalni delovni tlak: 10 bar
Delovni tlak; do 4 bar
Materiali:
Ohišje; duktilno železo GGG40, Epoxy prevleka 250μm 
Os; nerjavno jeklo 1.4021
Disk; Nerjavno jeklo 1.4408, AISI316 
Manšeta in tesnila; EPDM
Kompletno s pnevmatskim pogonom v Al ohišju in končnim stikalom:  
- normalno zaprt - vzmet zapira / zrak odpira 
- ustreznega momenta za delovni tlak do 10 bar 
- tlak procesnega zraka; 6-8 bar 
- končna stikala pozicij zaprto/odprto, napajanje 24VDC, razred zaščite IP67</t>
  </si>
  <si>
    <t>DN50</t>
  </si>
  <si>
    <t>DN125</t>
  </si>
  <si>
    <t>DN150</t>
  </si>
  <si>
    <t>3.3.</t>
  </si>
  <si>
    <t>Membranski ventil s pnevmatskim pogonom</t>
  </si>
  <si>
    <t>Dobava in montaža membranskega ventila s pnevmatskim pogonom,
Pnevmatski pogon NC; vzmet zapira , procesni zrak odpira
Navojni priključki 
Vključno z el.  indikatorjem pozicije -  odprto</t>
  </si>
  <si>
    <t>DN10, Ohišje in material v stiku z medijem; PVC-U, membrana ventila EPDM</t>
  </si>
  <si>
    <t>DN15, Ohišje in material v stiku z medijem; PVC-U, membrana ventila EPDM</t>
  </si>
  <si>
    <t>DN32, Ohišje in material v stiku z medijem; PP, membrana ventila EPDM</t>
  </si>
  <si>
    <t>3.4.</t>
  </si>
  <si>
    <t>Ročni krogljični ventil</t>
  </si>
  <si>
    <t>Dobava in montaža krogljičnega ventila z ročnim pogonom, s holandčnimi priključki, PN16</t>
  </si>
  <si>
    <t>DN15 d20, telo iz PP-H, tesnilo EPDM</t>
  </si>
  <si>
    <t>DN15 d20, telo iz PP-H, tesnilo EPDM, medij: komprimiran zrak do 10 bar</t>
  </si>
  <si>
    <t>DN20 d25, telo iz PP-H, tesnilo EPDM</t>
  </si>
  <si>
    <t>DN25 d32, telo iz PP-H, tesnilo EPDM</t>
  </si>
  <si>
    <t>DN32 d40, telo iz PP-H, tesnilo EPDM</t>
  </si>
  <si>
    <t>DN50 d63, telo iz PVC-U, tesnilo EPDM</t>
  </si>
  <si>
    <t>3.5.</t>
  </si>
  <si>
    <t>Dobava in montaža krogljičnega ventila dvodelne izvedbe z ročico, z navojnimi priključki DIN ISO 228, sedež PTFE, PN63</t>
  </si>
  <si>
    <t xml:space="preserve">DN8 - 1/4", z zunanjim priključkom </t>
  </si>
  <si>
    <t>DN10 – 3/8'', z navojnimi priključki DIN ISO 228, sedež PTFE, PN63</t>
  </si>
  <si>
    <t>DN25 - 1'', z navojnimi priključki DIN ISO 228, sedež PTFE, PN63</t>
  </si>
  <si>
    <t>3.6.</t>
  </si>
  <si>
    <t>Vzorčni kroglični ventil</t>
  </si>
  <si>
    <t>Dobava in montaža sanitarnega vzorčnega ventila z ročnim pogonom, za vgradnjo na filtrirano vodo, ravne izvedbe, z zunanjim navojnim priključkom, sanitarne izvedbe, omočeni deli iz materiala AISI 316L (1.4404), Ra=1,2µm, neomočeni deli iz AISI 304, O-ring EPDM, vključno s certifikatom materiala 3.1B</t>
  </si>
  <si>
    <t>DN8 - 1/4''</t>
  </si>
  <si>
    <t>4.</t>
  </si>
  <si>
    <t>Cevovodi in fitingi – popis materiala</t>
  </si>
  <si>
    <t>4.1.</t>
  </si>
  <si>
    <t>Cevi, AISI304</t>
  </si>
  <si>
    <t>Nerjavne cevi za varjenje, PN10, dimenzije po EN 10217–7 ali EN 10296–2, material 1.4301, varjeno, s certifikatom EN 10204/3.1</t>
  </si>
  <si>
    <t>fi219,1x2 DN200</t>
  </si>
  <si>
    <t>m</t>
  </si>
  <si>
    <t>fi168,3x2 DN150</t>
  </si>
  <si>
    <t>fi114,3x2 DN100</t>
  </si>
  <si>
    <t>fi42,4x2 DN32</t>
  </si>
  <si>
    <t>fi33,7x2 DN25</t>
  </si>
  <si>
    <t>4.2.</t>
  </si>
  <si>
    <t>Koleno 90° R=1,5 D, AISI 304</t>
  </si>
  <si>
    <t>Nerjavni cevni lok 90°- kratek, PN10,  R=1,5 D, dimenzije po DIN 2605, material 1.4301, varjeno, s certifikatom EN 10204/3.1</t>
  </si>
  <si>
    <t>DN100</t>
  </si>
  <si>
    <t>DN80</t>
  </si>
  <si>
    <t>DN32</t>
  </si>
  <si>
    <t>DN25</t>
  </si>
  <si>
    <t>4.3.</t>
  </si>
  <si>
    <t>Koleno 45° R=1,5 D, AISI 304</t>
  </si>
  <si>
    <t>4.4.</t>
  </si>
  <si>
    <t>T-kos enakokrak, AISI 304</t>
  </si>
  <si>
    <t>T kos enakokrak - kratek izhod pod 90°, PN10, dimenzije po DIN 2615, material 1.4301, varjeno, s certifikatom EN 10204/3.1</t>
  </si>
  <si>
    <t>4.5.</t>
  </si>
  <si>
    <t>T-kos reduciran, AISI 304</t>
  </si>
  <si>
    <t>T kos reduciran - kratek izhod pod 90°, PN10, dimenzije po DIN 2615, material 1.4301, varjeno, s certifikatom EN 10204/3.1</t>
  </si>
  <si>
    <t>fi219,1x2 DN200/fi168,3x2 DN150</t>
  </si>
  <si>
    <t>fi168,3x2 DN150/fi114,3x2 DN100</t>
  </si>
  <si>
    <t>fi42,4x2 DN32/fi33,7x2 DN25</t>
  </si>
  <si>
    <t>4.6.</t>
  </si>
  <si>
    <t>Reducirni kos, koncentrični, AISI 304</t>
  </si>
  <si>
    <t>Reducirni kos - koncentrični, dimenzije po DIN 2616, PN10, material 1.4301, varjeno, s certifikatom EN 10204/3.1</t>
  </si>
  <si>
    <t>DN200/DN100</t>
  </si>
  <si>
    <t>DN150/DN100</t>
  </si>
  <si>
    <t>DN100/DN80</t>
  </si>
  <si>
    <t>4.7.</t>
  </si>
  <si>
    <t>Prirobnični zavihek, AISI 304</t>
  </si>
  <si>
    <t>Prirobnični varilni zavihek, dimenzije po DIN 2642 - PN10, material 1.4301, s certifikatom EN 10204/3.1</t>
  </si>
  <si>
    <t>4.8.</t>
  </si>
  <si>
    <t>Leteča prirobnica, AISI 304</t>
  </si>
  <si>
    <t>Leteča prirobnica, dimenzije po DIN 2642 - PN10, material 1.4301. Postavka vključuje dobavo vijakov za montažo prirobnice.</t>
  </si>
  <si>
    <t>4.9.</t>
  </si>
  <si>
    <t>Cevi, AISI316L</t>
  </si>
  <si>
    <t>fi88,9x2 DN80</t>
  </si>
  <si>
    <t>4.10.</t>
  </si>
  <si>
    <t>Koleno 90° R=1,5 D, AISI 316L</t>
  </si>
  <si>
    <t>4.11.</t>
  </si>
  <si>
    <t>Koleno 45° R=1,5 D, AISI 316L</t>
  </si>
  <si>
    <t>Nerjavni cevni lok 45°- kratek,  PN10, R=1,5 D, dimenzije po DIN 2605, material 1.4301, varjeno, s certifikatom EN 10204/3.1</t>
  </si>
  <si>
    <t>4.12.</t>
  </si>
  <si>
    <t>T-kos enakokrak, AISI 316L</t>
  </si>
  <si>
    <t>4.13.</t>
  </si>
  <si>
    <t>Reducirni kos, koncentrični, AISI 316L</t>
  </si>
  <si>
    <t>DN250/DN200</t>
  </si>
  <si>
    <t>DN250/DN150</t>
  </si>
  <si>
    <t>DN40/DN20</t>
  </si>
  <si>
    <t>4.14.</t>
  </si>
  <si>
    <t>Prirobnični zavihek, AISI 316L</t>
  </si>
  <si>
    <t>DN250</t>
  </si>
  <si>
    <t>4.15.</t>
  </si>
  <si>
    <t>Leteča prirobnica, AISI 316L</t>
  </si>
  <si>
    <t>4.16.</t>
  </si>
  <si>
    <t>Cevi PEHD</t>
  </si>
  <si>
    <t>PE cev za sočelno varjenje, PE100, PN10, S8.3/SDR17.6, po DIN 8074</t>
  </si>
  <si>
    <t>4.17.</t>
  </si>
  <si>
    <t>Koleno 90°, PEHD</t>
  </si>
  <si>
    <t>Koleno 90°, PN10, PE100, S8.3/SDR17.6, kratka priključka za sočelno varjenje</t>
  </si>
  <si>
    <t>4.18.</t>
  </si>
  <si>
    <t>T-kos, PEHD</t>
  </si>
  <si>
    <t>T-kos, PN10, PE100, S8.3/SDR17.6, priključki za sočelno varjenje</t>
  </si>
  <si>
    <t>4.19.</t>
  </si>
  <si>
    <t>T-kos reducirni, PEHD</t>
  </si>
  <si>
    <t>T-kos reducirni, PN10, PE100, S8.3/SDR17.6, priključki za sočelno varjenje</t>
  </si>
  <si>
    <t>DN125/DN80/DN125</t>
  </si>
  <si>
    <t>4.20.</t>
  </si>
  <si>
    <t>Cevna kapa, PEHD</t>
  </si>
  <si>
    <t>Cevna kapa, PN10, PE100, S8.3/SDR17.6, priključki za sočelno varjenje</t>
  </si>
  <si>
    <t>4.21.</t>
  </si>
  <si>
    <t>Prirobnični adapter, PEHD</t>
  </si>
  <si>
    <t>Prirobnični adapter, PN16, priključek za varjenje, ISO/DIN</t>
  </si>
  <si>
    <t>4.22.</t>
  </si>
  <si>
    <t>Leteča prirobnica, PP</t>
  </si>
  <si>
    <t>Leteča prirobnica za sočelno varjeno ocevje, iz materiala PP, ojačano z jeklenim obročem, PN10, ISO/DIN</t>
  </si>
  <si>
    <t>4.23.</t>
  </si>
  <si>
    <t>Tesnila, EPDM</t>
  </si>
  <si>
    <t>Tesnilo EPDM, primerno za pitno vodo, FDA certifikat</t>
  </si>
  <si>
    <t>4.24.</t>
  </si>
  <si>
    <t>Cevi PVC-U</t>
  </si>
  <si>
    <t>PVC-U cev za lepljenje, PN16, SDR 13.5, po DIN 8062</t>
  </si>
  <si>
    <t>d90</t>
  </si>
  <si>
    <t>d63</t>
  </si>
  <si>
    <t>d32</t>
  </si>
  <si>
    <t>4.25.</t>
  </si>
  <si>
    <t>Koleno 90°, PVC-U</t>
  </si>
  <si>
    <t>Koleno 90°, PN16, priključka za lepljenje, ISO/DIN</t>
  </si>
  <si>
    <t>d50</t>
  </si>
  <si>
    <t>d40</t>
  </si>
  <si>
    <t>4.26.</t>
  </si>
  <si>
    <t>Koleno 45°, PVC-U</t>
  </si>
  <si>
    <t>Koleno 45°, PN16, priključka za lepljenje, ISO/DIN</t>
  </si>
  <si>
    <t>4.27.</t>
  </si>
  <si>
    <t>Y-kos, PVC-U</t>
  </si>
  <si>
    <t>Y-kos, PN16, priključka za lepljenje, ISO/DIN</t>
  </si>
  <si>
    <t>4.28.</t>
  </si>
  <si>
    <t>Prirobnični adapter, PVC-U</t>
  </si>
  <si>
    <t>Prirobnični adapter, PN16, priključek za lepljenje, ISO/DIN</t>
  </si>
  <si>
    <t>4.29.</t>
  </si>
  <si>
    <t>Navojni fitingi</t>
  </si>
  <si>
    <t>Dobava naslednjih fitingov cevovodov:
- holandcev
- navojnih fitingov
- drugim potrebnim materialom za izvedbo cevovodov</t>
  </si>
  <si>
    <t>4.30.</t>
  </si>
  <si>
    <t>Pritrditev prehodnih kosov, AISI</t>
  </si>
  <si>
    <t>Pritrditev prehodnega kosa s pritrdilno ploščo, na steno, tla ali strop, s sidrnim materialom primernim za beton, material 1.4301.</t>
  </si>
  <si>
    <t>4.31.</t>
  </si>
  <si>
    <t>Podpore</t>
  </si>
  <si>
    <t>Dobava in montaža podpornega in obešalnega materiala, ter materiala za izdelavo nosilnih konstrukcij za opremo, izdelanega iz nerjavnega jekla 1.4301, vključno:
- s profili, 
- s pločevino,
- z vijaki, sidri, maticami, podložkami, 
- s stremeni
- z varilnim materialim
- z ostalim potrebnim drobnim montažnim in tesnilnim materialom</t>
  </si>
  <si>
    <t>kg</t>
  </si>
  <si>
    <t>5.</t>
  </si>
  <si>
    <t>Popis del – montaža strojno-tehnološke opreme</t>
  </si>
  <si>
    <t>5.1.</t>
  </si>
  <si>
    <t>Priprava za delo</t>
  </si>
  <si>
    <t>Priprava gradbišča za delo in zavarovanje. Po končanih delih se gradbišče pospravi, opremo očisti in ko je potrebno zmontiran material in opremo zaščiti pred negativnimi vplivi iz okolja. Postavka vključuje odvzem izmer na objektu za izdelavo predfabriciranih sklopov, ki so odvisni od stanja na objektu.</t>
  </si>
  <si>
    <t>5.2.</t>
  </si>
  <si>
    <t>Demontaža na sklopu komprimiranega zraka</t>
  </si>
  <si>
    <t>Demontaža obstoječega kompresorja in sušilnika zraka. Obstoječi kompresor in sušilnik se odstranita, ko se izvede preklop in zagon priprave komprimiranega zraka preko novega kompresorja in sušilnika. Postavka vključuje še prestavitev in priklop obstoječe tlačne posode na nov sistem priprave komprimiranega zraka. Obračun za komplet izvedbo.</t>
  </si>
  <si>
    <t>5.3.</t>
  </si>
  <si>
    <t>Demontaže cevovodov</t>
  </si>
  <si>
    <t>Demontaža obstoječih sklopov cevovodov, ki so po projektu predvidene za zamenjavo zaradi priključitve nove enote ultrafiltracije. Demontaže cevovodov in opreme se izvajajo v fazah, kot je predvideno v projektu; rezanje, dvig in odvoz obstoječih cevi na trajno deponijo, stroški deponije vključeni v postavki. Priprava površin obstoječih cevovodov za spajanje na nov odsek cevovoda. Pri demontažah v starem delu objekta, ki vplivajo na dobavo vode, je potrebno upoštevati faznost gradnje in omejitve prekinitev dobave vode.</t>
  </si>
  <si>
    <t>5.4.</t>
  </si>
  <si>
    <t>Izvedba navezave na obstoječe cevovode</t>
  </si>
  <si>
    <t>Izvedba navezave na obstoječe cevovode, kompletno
- z zapiranjem obstoječih vodov, 
- s praznjenjem cevovodov, 
- z rezanjem obstoječih vodov
- z dvojno multi joint spojko
- z ostalim potrebnim drobnim montažnim in tesnilnim materialom</t>
  </si>
  <si>
    <t>5.5.</t>
  </si>
  <si>
    <t>Montaža kosov in cevi  iz nerjavečega jekla AISI 304 na navoj in prirobnico DN8 – DN200, vključen potreben razrez cevi.  Obračun za 1 kos.</t>
  </si>
  <si>
    <t>Razklad, vnos in montaža cevovodov in delov cevovodov. Montaža cevovodov mora biti izvedena skladno z dobro izvedbeno prakso. Varijo lahko samo strokovno usposobljeni varilci z atestom.</t>
  </si>
  <si>
    <t>5.6.</t>
  </si>
  <si>
    <t>Montaža kosov in cevi  iz PVC-U na navoj in prirobnico 1/4'' – DN80 d90, vključen potreben razrez cevi.  Obračun za 1 kos.</t>
  </si>
  <si>
    <t>Razklad, vnos in montaža cevovodov in delov cevovodov. Montaža cevovodov mora biti izvedena skladno z dobro izvedbeno prakso.</t>
  </si>
  <si>
    <t>5.7.</t>
  </si>
  <si>
    <t>Označevanje cevovodov in opreme</t>
  </si>
  <si>
    <t>Označevanje cevovodov z nalepkami smeri tokov in oznakami medijev v cevovodih. Puščice z različnimi barvami označujejo različne medije. Označevanje opreme s tehnološkimi oznakami s srebrnimi nalepkami.</t>
  </si>
  <si>
    <t>5.8.</t>
  </si>
  <si>
    <t>Tlačni preizkus vgrajenih elementov</t>
  </si>
  <si>
    <t>Tlačni preizkus vgrajenih elementov po zahtevi iz projekta s končnimi poročili o testiranju.</t>
  </si>
  <si>
    <t>5.9.</t>
  </si>
  <si>
    <t>Dezinfekcija cevovodov</t>
  </si>
  <si>
    <t>Dezinfekcija cevovodov pred vključitvijo v obratovanje, za cevovode do DN100. Postavka vključuje spiranje cevovoda in pridobitev potrdila o ustreznosti kvalitete vode.</t>
  </si>
  <si>
    <t>5.10.</t>
  </si>
  <si>
    <t>Priprava projektne dokumentacije PID</t>
  </si>
  <si>
    <t>Projektna dokumentacija PID za strojno tehnološki del izvedbe in PID elektro del lokalne omare; izraženo v odstotkih investicije</t>
  </si>
  <si>
    <t>5.11.</t>
  </si>
  <si>
    <t>Izdelava in okvirjanje P&amp;ID tehnološke sheme</t>
  </si>
  <si>
    <t>Izdelava in okvirjanje P&amp;ID tehnološke sheme, montaža na steno</t>
  </si>
  <si>
    <t>5.12.</t>
  </si>
  <si>
    <t>Priprava dokumentacije in šolanje uporabnika</t>
  </si>
  <si>
    <t>Izdelava navodil za uporabo, navodil za vzdrževanje, z opisom delovanja sistema, spiskom potrebnih rezervnih delov, nastavitev in parametrov opreme ob zagonu naprave in ostale potrebne dokumentacije za prevzem, ter šolanje uporabnika</t>
  </si>
  <si>
    <t>5.13.</t>
  </si>
  <si>
    <t>Zagon in optimizacija procesa</t>
  </si>
  <si>
    <t>Zagon sistema s parametriranjem naprave, analiza vode od pooblaščene institucije za potrebe prvega spuščanja vode v sistem in primopredaje objekta</t>
  </si>
  <si>
    <t>1. RAZDELILNIK CDA1 - material, sestava, montaža in testiranje</t>
  </si>
  <si>
    <t>Enota</t>
  </si>
  <si>
    <t>Oznaka elementa</t>
  </si>
  <si>
    <t>Opis elementa</t>
  </si>
  <si>
    <t>količina</t>
  </si>
  <si>
    <t>Cena/enoto</t>
  </si>
  <si>
    <t>Cena skupno</t>
  </si>
  <si>
    <t>100-K05DJ10</t>
  </si>
  <si>
    <t>Kontaktor 2kW2 NO 24VDC</t>
  </si>
  <si>
    <t>140MT-C3E-B16</t>
  </si>
  <si>
    <t>Odklopnik_1,6A_100kA</t>
  </si>
  <si>
    <t>140MT-C-AFA20</t>
  </si>
  <si>
    <t>kontaktni sklop 2NO</t>
  </si>
  <si>
    <t>140MT-C-PEK12</t>
  </si>
  <si>
    <t>povezava s kontaktorjem</t>
  </si>
  <si>
    <t>1492-SPM1B040</t>
  </si>
  <si>
    <t>1p IO B4A 10kA</t>
  </si>
  <si>
    <t>1492-SPM1C020</t>
  </si>
  <si>
    <t>1p IO C2A 10kA</t>
  </si>
  <si>
    <t>1492-SPM1C040</t>
  </si>
  <si>
    <t>1p IO C4A 10kA</t>
  </si>
  <si>
    <t>1492-SPM1C040N</t>
  </si>
  <si>
    <t>1p+N IO C4A 10kA</t>
  </si>
  <si>
    <t>1492-SPM1C060N</t>
  </si>
  <si>
    <t>1p+N IO C6A 10kA</t>
  </si>
  <si>
    <t>1492-SPM1C100</t>
  </si>
  <si>
    <t>1p IO C10A 10kA</t>
  </si>
  <si>
    <t>189-AR3</t>
  </si>
  <si>
    <t>kontaktni sklop NOC</t>
  </si>
  <si>
    <t>1769-AENTR</t>
  </si>
  <si>
    <t>ETH komunikator</t>
  </si>
  <si>
    <t>1769-IF8</t>
  </si>
  <si>
    <t>1769 An VH 8x</t>
  </si>
  <si>
    <t>1769-IQ16</t>
  </si>
  <si>
    <t>1769 Dig VH 16x</t>
  </si>
  <si>
    <t>1769-OB16P</t>
  </si>
  <si>
    <t>1769 Dig IZH 16x</t>
  </si>
  <si>
    <t>1769-OF4CI</t>
  </si>
  <si>
    <t>1769 An IZH 4x</t>
  </si>
  <si>
    <t>1769-PA4</t>
  </si>
  <si>
    <t>1769 napajalnik 240VA 230V</t>
  </si>
  <si>
    <t>700-HK32Z24-3-4</t>
  </si>
  <si>
    <t>Rele 2NOC, 24Vdc, pod8</t>
  </si>
  <si>
    <t>700-HN222</t>
  </si>
  <si>
    <t>podnožje 8 polno</t>
  </si>
  <si>
    <t>SK3105.340</t>
  </si>
  <si>
    <t>Grelec omare, 50W</t>
  </si>
  <si>
    <t>SK3118.000</t>
  </si>
  <si>
    <t>Higrostat</t>
  </si>
  <si>
    <t>SZ.2500.210</t>
  </si>
  <si>
    <t>LED luc11W, vtičnica</t>
  </si>
  <si>
    <t>SZ.2500-400</t>
  </si>
  <si>
    <t>napajalni kabel 3m oranž</t>
  </si>
  <si>
    <t>WST1006260</t>
  </si>
  <si>
    <t>zidna omara, prašno barvana, 1000x600x260 mm</t>
  </si>
  <si>
    <t>ZDU2,5</t>
  </si>
  <si>
    <t>vrstna sponka</t>
  </si>
  <si>
    <t>ZDU2,5-BL</t>
  </si>
  <si>
    <t>vrstna sponka, modra</t>
  </si>
  <si>
    <t>ZDK1,5</t>
  </si>
  <si>
    <t>dvojna vrstna sponka</t>
  </si>
  <si>
    <t>WEW35/2</t>
  </si>
  <si>
    <t>omejilec sponk</t>
  </si>
  <si>
    <t>šina DIN 35</t>
  </si>
  <si>
    <t>PO kanal 40x60 mm</t>
  </si>
  <si>
    <t>PO kanal 60x60 mm</t>
  </si>
  <si>
    <t>drobni montažni pribor (žica, KBLU spojke, PE šina, napisi…)</t>
  </si>
  <si>
    <t>2. Predelava oziroma dodelava: RAZDELILNIK MCC - material, sestava, montaža in testiranje</t>
  </si>
  <si>
    <t>140MT-C3E-C32</t>
  </si>
  <si>
    <t>Odklopnik_32A_15kA</t>
  </si>
  <si>
    <t>1492-SPM3C200</t>
  </si>
  <si>
    <t>3p IO C20A 10kA</t>
  </si>
  <si>
    <t>3. Zamenjava opreme v strojnici</t>
  </si>
  <si>
    <t>PF753-15kW</t>
  </si>
  <si>
    <t>FP 15 kW, IP54 EMC</t>
  </si>
  <si>
    <t>20-HIM.A6</t>
  </si>
  <si>
    <t>panel</t>
  </si>
  <si>
    <t>drobni montažni pribor (žica, PO kanal, INOX vijaki, napisi…)</t>
  </si>
  <si>
    <t>demontaža obstoječega frekvenčnega pretvornika</t>
  </si>
  <si>
    <t>4. Kabelska instalacija; dobava, montaža in povezave</t>
  </si>
  <si>
    <t>Tip kabla</t>
  </si>
  <si>
    <t>Vrsta kabla</t>
  </si>
  <si>
    <t>LIYCY-2x0,75</t>
  </si>
  <si>
    <t>signalni, finožični, oklopljen</t>
  </si>
  <si>
    <t>LIYCY-3x0,75</t>
  </si>
  <si>
    <t>LIYCY-4x0,75</t>
  </si>
  <si>
    <t>LIYCY-5x0,75</t>
  </si>
  <si>
    <t>LIYCY-3x1,5</t>
  </si>
  <si>
    <t>napajalni, finožični, oklopljen</t>
  </si>
  <si>
    <t>LIYCY-4G1,5</t>
  </si>
  <si>
    <t>NYM-J-3x1,5</t>
  </si>
  <si>
    <t>napajalni, trdožični</t>
  </si>
  <si>
    <t>NYY-J-4x1,5</t>
  </si>
  <si>
    <t>NYY-J-4x6</t>
  </si>
  <si>
    <t>NYCY-J-4x6/6</t>
  </si>
  <si>
    <t>napajalni, trdožični, oklopljen</t>
  </si>
  <si>
    <t>UTP cat6, konfekcioniran</t>
  </si>
  <si>
    <t>komunikacijski, finožični</t>
  </si>
  <si>
    <t>P/F 1,5-črna</t>
  </si>
  <si>
    <t>signalni, finožični</t>
  </si>
  <si>
    <t>P/F 1,5-modra</t>
  </si>
  <si>
    <t>P/F 1,5-rumeno-zelena</t>
  </si>
  <si>
    <t>P/F 1,5-oranžna</t>
  </si>
  <si>
    <t>P/F 1,5-temno modra</t>
  </si>
  <si>
    <t>zaščitne Gewiss cevi</t>
  </si>
  <si>
    <t>5. Kabelske police; dobava in montaža; komplet s priborom</t>
  </si>
  <si>
    <t>Tip police</t>
  </si>
  <si>
    <t>polica 100x60 mm, INOX AISI304</t>
  </si>
  <si>
    <t>pokrov police 100 mm, INOX AISI304</t>
  </si>
  <si>
    <t>montažni pribor, INOX AISi304</t>
  </si>
  <si>
    <t>6. Izvedba priklopov</t>
  </si>
  <si>
    <t>tip kabla oziroma priklopa</t>
  </si>
  <si>
    <t>signalni, do 3 žile</t>
  </si>
  <si>
    <t>signalni, 4 do 5 žil</t>
  </si>
  <si>
    <t>1 žilni napajalni, 1,5 mm2</t>
  </si>
  <si>
    <t>do 4 žilni napajalni, 1,5 mm2</t>
  </si>
  <si>
    <t>do 4 žilni napajalni, 6 mm2</t>
  </si>
  <si>
    <t>INOX pletenica 16 mm2 za povezao kovinskih mas na zbirni vodnik ( ocena )</t>
  </si>
  <si>
    <t>7. Zamenjava obstoječe opreme v MCC, komplet s priklopom in testiranjem:</t>
  </si>
  <si>
    <t>tip opreme</t>
  </si>
  <si>
    <t>UPS, online, 1000VA</t>
  </si>
  <si>
    <t>8. Zamenjava procesorja za krmilni računalnik  (PLC):</t>
  </si>
  <si>
    <t>vrsta dela</t>
  </si>
  <si>
    <t>1769-L36ERM</t>
  </si>
  <si>
    <t>procesor</t>
  </si>
  <si>
    <t>9. Programska in strojna oprema za nadzorni (PC) in krmilni računalnik  (PLC):</t>
  </si>
  <si>
    <t>Izdelava ali predelava zaslonskih slik za PC</t>
  </si>
  <si>
    <t>nadgradnja sistemske programske opreze za Scada FT View SE</t>
  </si>
  <si>
    <t>prenos scade na virtualni server na Komunali</t>
  </si>
  <si>
    <t>lokalni industrijski PC touch panel 19" za RDP povezavo na Scada server, komplet z zamenjavo obstoječega na vratih razdelilnika MCC</t>
  </si>
  <si>
    <t>Windows 10 ali novejši OS</t>
  </si>
  <si>
    <t>oprema za daljinski dostop npr. Ewon</t>
  </si>
  <si>
    <t>sistemska programska oprema za SMS alarmiranje WIN911+FTAE (Rockwell)</t>
  </si>
  <si>
    <t>posodobitev (nadgradnja) obstoječe aplikativne programske opreme za PLC in SCADA, skladno z najnovejšimi  tehnološkimi rešitvami za UF</t>
  </si>
  <si>
    <t>nadgradnja obstoječe programske opreme za SCADA za razširitev</t>
  </si>
  <si>
    <t>izdelava in predaja programske kode naročniku</t>
  </si>
  <si>
    <t>10. Programska oprema za potrebe nove UF6 - PLC nivo:</t>
  </si>
  <si>
    <t>Aplikativna programska oprema se izdela za:</t>
  </si>
  <si>
    <t>analogni vhodni signal</t>
  </si>
  <si>
    <t>analogni izhodni signal</t>
  </si>
  <si>
    <t>digitalni vhodni signal</t>
  </si>
  <si>
    <t>digitalni izhodni signal</t>
  </si>
  <si>
    <t>komunikacijo med obema razdelilnikoma v MCC in v CDA1</t>
  </si>
  <si>
    <t>11. Prestavitve opreme:</t>
  </si>
  <si>
    <t>Prestavitev vtičničnega gnezda ob omari MCC za 60 cm v levo</t>
  </si>
  <si>
    <t>12. Testiranje in zagon naprave</t>
  </si>
  <si>
    <t>testiranje signalov in zagon naprave</t>
  </si>
  <si>
    <t>Izdelava uporabniških navodil</t>
  </si>
  <si>
    <t>13. Rezervni deli za krmilni računalnik  (PLC):</t>
  </si>
  <si>
    <t>napajalnik</t>
  </si>
  <si>
    <t>komunikator, ethernet</t>
  </si>
  <si>
    <t>analogni vhodni modul</t>
  </si>
  <si>
    <t>1769-OF4Cl</t>
  </si>
  <si>
    <t>analogni izhodni modul</t>
  </si>
  <si>
    <t>digitalni vhodni modul</t>
  </si>
  <si>
    <t>digitalni izhodni modul</t>
  </si>
  <si>
    <t>programska oprema, naložena v procesor</t>
  </si>
  <si>
    <t>14. Ostala dela:</t>
  </si>
  <si>
    <t>transportni in zavarovalni stroški</t>
  </si>
  <si>
    <t>izvedba meritev in izdelava merilnih protokolov</t>
  </si>
  <si>
    <t xml:space="preserve">16. Stroški </t>
  </si>
  <si>
    <t>stroški izdelave elektroinstalacije</t>
  </si>
  <si>
    <t xml:space="preserve"> </t>
  </si>
  <si>
    <t>Rekapitulacija skupaj</t>
  </si>
  <si>
    <t>Objekt</t>
  </si>
  <si>
    <t>A.</t>
  </si>
  <si>
    <t>B.</t>
  </si>
  <si>
    <t>SKUPAJ</t>
  </si>
  <si>
    <t>*osnova za obrnjeno davčno obveznost:</t>
  </si>
  <si>
    <t>po 76. a členu ZDDV-1</t>
  </si>
  <si>
    <t>Vse skupaj z DDV</t>
  </si>
  <si>
    <t>Izvajalec</t>
  </si>
  <si>
    <t>Občina Cerknica</t>
  </si>
  <si>
    <t>Cesta  4 maja 53</t>
  </si>
  <si>
    <t>1380 Cerknica</t>
  </si>
  <si>
    <t xml:space="preserve">                                                                                                                                            </t>
  </si>
  <si>
    <t xml:space="preserve">                                      </t>
  </si>
  <si>
    <t>Ponudba št.  ________________</t>
  </si>
  <si>
    <t>Kraj - Datum</t>
  </si>
  <si>
    <t xml:space="preserve"> sestavil</t>
  </si>
  <si>
    <t>Direktor</t>
  </si>
  <si>
    <t>Rekonstrukcija ČN za pitno vodo</t>
  </si>
  <si>
    <t>Električne instalacije in oprema</t>
  </si>
  <si>
    <t>Strojno tehnološka oprema</t>
  </si>
  <si>
    <t>Strojno tehnološka oprema skupaj:</t>
  </si>
  <si>
    <t>Električne instalacije in oprema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</si>
</sst>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1]"/>
  </numFmts>
  <fonts count="30">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0"/>
      <color theme="1"/>
      <name val="Calibri"/>
      <family val="2"/>
      <charset val="238"/>
    </font>
    <font>
      <b/>
      <sz val="10"/>
      <color rgb="FF000000"/>
      <name val="Calibri"/>
      <family val="2"/>
      <charset val="238"/>
    </font>
    <font>
      <sz val="10"/>
      <color theme="1"/>
      <name val="Calibri"/>
      <family val="2"/>
      <charset val="238"/>
    </font>
    <font>
      <sz val="10"/>
      <name val="Calibri"/>
      <family val="2"/>
      <charset val="238"/>
    </font>
    <font>
      <sz val="10"/>
      <color rgb="FF000000"/>
      <name val="Calibri"/>
      <family val="2"/>
      <charset val="238"/>
    </font>
    <font>
      <sz val="10"/>
      <color rgb="FFFF0000"/>
      <name val="Calibri"/>
      <family val="2"/>
      <charset val="238"/>
    </font>
    <font>
      <b/>
      <sz val="10"/>
      <color theme="1"/>
      <name val="Arial"/>
      <family val="2"/>
      <charset val="238"/>
    </font>
    <font>
      <b/>
      <sz val="10"/>
      <name val="Calibri"/>
      <family val="2"/>
      <charset val="238"/>
    </font>
    <font>
      <sz val="10"/>
      <color theme="1"/>
      <name val="Times New Roman"/>
      <family val="1"/>
      <charset val="238"/>
    </font>
    <font>
      <b/>
      <sz val="14"/>
      <color theme="1"/>
      <name val="Aptos Narrow"/>
      <family val="2"/>
      <charset val="238"/>
      <scheme val="minor"/>
    </font>
    <font>
      <b/>
      <sz val="14"/>
      <color theme="1"/>
      <name val="Calibri"/>
      <family val="2"/>
      <charset val="238"/>
    </font>
    <font>
      <sz val="10"/>
      <color indexed="8"/>
      <name val="Arial"/>
      <family val="2"/>
      <charset val="238"/>
    </font>
    <font>
      <b/>
      <sz val="12"/>
      <name val="Arial"/>
      <family val="2"/>
      <charset val="238"/>
    </font>
    <font>
      <b/>
      <sz val="11"/>
      <name val="Arial"/>
      <family val="2"/>
      <charset val="238"/>
    </font>
    <font>
      <sz val="10"/>
      <name val="Arial"/>
      <family val="2"/>
      <charset val="238"/>
    </font>
    <font>
      <sz val="11"/>
      <name val="Aptos Narrow"/>
      <family val="2"/>
      <charset val="238"/>
      <scheme val="minor"/>
    </font>
    <font>
      <b/>
      <sz val="11"/>
      <name val="Aptos Narrow"/>
      <family val="2"/>
      <charset val="238"/>
      <scheme val="minor"/>
    </font>
    <font>
      <b/>
      <sz val="16"/>
      <name val="Aptos Narrow"/>
      <family val="2"/>
      <charset val="238"/>
      <scheme val="minor"/>
    </font>
    <font>
      <b/>
      <sz val="14"/>
      <name val="Aptos Narrow"/>
      <family val="2"/>
      <charset val="238"/>
      <scheme val="minor"/>
    </font>
    <font>
      <b/>
      <u/>
      <sz val="12"/>
      <color rgb="FF000000"/>
      <name val="Calibri"/>
      <family val="2"/>
      <charset val="238"/>
    </font>
    <font>
      <b/>
      <u/>
      <sz val="12"/>
      <color theme="1"/>
      <name val="Calibri"/>
      <family val="2"/>
      <charset val="238"/>
    </font>
    <font>
      <b/>
      <u/>
      <sz val="12"/>
      <color theme="1"/>
      <name val="Arial"/>
      <family val="2"/>
      <charset val="238"/>
    </font>
    <font>
      <b/>
      <sz val="11"/>
      <name val="SLO Arial"/>
      <family val="2"/>
      <charset val="238"/>
    </font>
    <font>
      <b/>
      <sz val="11"/>
      <name val="Arial CE"/>
      <family val="2"/>
      <charset val="238"/>
    </font>
    <font>
      <i/>
      <sz val="11"/>
      <name val="Arial CE"/>
      <family val="2"/>
      <charset val="238"/>
    </font>
    <font>
      <sz val="11"/>
      <name val="Arial"/>
      <family val="2"/>
      <charset val="238"/>
    </font>
    <font>
      <b/>
      <sz val="11"/>
      <name val="Arial CE"/>
      <charset val="238"/>
    </font>
  </fonts>
  <fills count="5">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indexed="22"/>
      </bottom>
      <diagonal/>
    </border>
    <border>
      <left style="thin">
        <color auto="1"/>
      </left>
      <right style="thin">
        <color auto="1"/>
      </right>
      <top style="thin">
        <color indexed="22"/>
      </top>
      <bottom style="thin">
        <color indexed="22"/>
      </bottom>
      <diagonal/>
    </border>
    <border>
      <left style="thin">
        <color auto="1"/>
      </left>
      <right style="thin">
        <color auto="1"/>
      </right>
      <top style="thin">
        <color indexed="22"/>
      </top>
      <bottom style="thin">
        <color auto="1"/>
      </bottom>
      <diagonal/>
    </border>
    <border>
      <left style="thin">
        <color auto="1"/>
      </left>
      <right style="thin">
        <color auto="1"/>
      </right>
      <top style="thin">
        <color indexed="22"/>
      </top>
      <bottom style="thin">
        <color indexed="22"/>
      </bottom>
      <diagonal/>
    </border>
    <border>
      <left style="thin">
        <color auto="1"/>
      </left>
      <right style="thin">
        <color auto="1"/>
      </right>
      <top style="thin">
        <color indexed="22"/>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22"/>
      </bottom>
      <diagonal/>
    </border>
    <border>
      <left style="thin">
        <color auto="1"/>
      </left>
      <right style="thin">
        <color auto="1"/>
      </right>
      <top style="thin">
        <color auto="1"/>
      </top>
      <bottom/>
      <diagonal/>
    </border>
    <border>
      <left style="thin">
        <color auto="1"/>
      </left>
      <right style="thin">
        <color auto="1"/>
      </right>
      <top/>
      <bottom style="thin">
        <color indexed="22"/>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diagonal/>
    </border>
    <border>
      <left style="thin">
        <color indexed="8"/>
      </left>
      <right style="thin">
        <color indexed="8"/>
      </right>
      <top/>
      <bottom style="thin">
        <color indexed="22"/>
      </bottom>
      <diagonal/>
    </border>
    <border>
      <left style="thin">
        <color indexed="8"/>
      </left>
      <right style="thin">
        <color indexed="8"/>
      </right>
      <top style="thin">
        <color indexed="22"/>
      </top>
      <bottom style="thin">
        <color indexed="8"/>
      </bottom>
      <diagonal/>
    </border>
    <border>
      <left style="thin">
        <color indexed="8"/>
      </left>
      <right style="thin">
        <color indexed="8"/>
      </right>
      <top/>
      <bottom style="thin">
        <color indexed="8"/>
      </bottom>
      <diagonal/>
    </border>
    <border>
      <left style="thin">
        <color indexed="8"/>
      </left>
      <right/>
      <top style="thin">
        <color indexed="22"/>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diagonal/>
    </border>
    <border>
      <left style="thin">
        <color auto="1"/>
      </left>
      <right/>
      <top/>
      <bottom style="thin">
        <color auto="1"/>
      </bottom>
      <diagonal/>
    </border>
    <border>
      <left/>
      <right style="thin">
        <color indexed="8"/>
      </right>
      <top/>
      <bottom style="thin">
        <color indexed="22"/>
      </bottom>
      <diagonal/>
    </border>
    <border>
      <left style="thin">
        <color indexed="8"/>
      </left>
      <right/>
      <top/>
      <bottom style="thin">
        <color indexed="22"/>
      </bottom>
      <diagonal/>
    </border>
    <border>
      <left/>
      <right style="thin">
        <color indexed="8"/>
      </right>
      <top style="thin">
        <color indexed="22"/>
      </top>
      <bottom style="thin">
        <color indexed="22"/>
      </bottom>
      <diagonal/>
    </border>
    <border>
      <left style="thin">
        <color indexed="8"/>
      </left>
      <right style="thin">
        <color indexed="8"/>
      </right>
      <top style="thin">
        <color indexed="22"/>
      </top>
      <bottom style="thin">
        <color indexed="22"/>
      </bottom>
      <diagonal/>
    </border>
    <border>
      <left style="thin">
        <color indexed="8"/>
      </left>
      <right/>
      <top style="thin">
        <color indexed="22"/>
      </top>
      <bottom style="thin">
        <color indexed="22"/>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4">
    <xf numFmtId="0" fontId="0" fillId="0" borderId="0"/>
    <xf numFmtId="0" fontId="1" fillId="0" borderId="0"/>
    <xf numFmtId="0" fontId="14" fillId="0" borderId="0"/>
    <xf numFmtId="0" fontId="17" fillId="0" borderId="0"/>
  </cellStyleXfs>
  <cellXfs count="208">
    <xf numFmtId="0" fontId="0" fillId="0" borderId="0" xfId="0"/>
    <xf numFmtId="0" fontId="3" fillId="0" borderId="0" xfId="0" applyFont="1" applyAlignment="1">
      <alignment vertical="center"/>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64" fontId="0" fillId="0" borderId="2" xfId="0" applyNumberFormat="1" applyBorder="1" applyAlignment="1">
      <alignment vertical="center"/>
    </xf>
    <xf numFmtId="0" fontId="5"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0" xfId="0" applyNumberFormat="1"/>
    <xf numFmtId="0" fontId="5" fillId="0" borderId="3" xfId="0" applyFont="1" applyBorder="1" applyAlignment="1">
      <alignment horizontal="center" vertical="center" wrapText="1"/>
    </xf>
    <xf numFmtId="164" fontId="0" fillId="0" borderId="3" xfId="0" applyNumberFormat="1" applyBorder="1" applyAlignment="1">
      <alignment horizontal="center" vertical="center"/>
    </xf>
    <xf numFmtId="0" fontId="6" fillId="0" borderId="1" xfId="0" applyFont="1" applyBorder="1" applyAlignment="1">
      <alignment vertical="center" wrapText="1"/>
    </xf>
    <xf numFmtId="0" fontId="5" fillId="0" borderId="4" xfId="0" applyFont="1" applyBorder="1" applyAlignment="1">
      <alignment horizontal="center" vertical="center" wrapText="1"/>
    </xf>
    <xf numFmtId="164" fontId="0" fillId="0" borderId="1" xfId="0" applyNumberFormat="1" applyBorder="1" applyAlignment="1">
      <alignment vertical="center"/>
    </xf>
    <xf numFmtId="164" fontId="0" fillId="0" borderId="3" xfId="0" applyNumberFormat="1" applyBorder="1" applyAlignment="1">
      <alignment vertical="center"/>
    </xf>
    <xf numFmtId="0" fontId="0" fillId="0" borderId="0" xfId="0" applyAlignment="1">
      <alignment wrapText="1"/>
    </xf>
    <xf numFmtId="3" fontId="0" fillId="0" borderId="0" xfId="0" applyNumberFormat="1"/>
    <xf numFmtId="0" fontId="4"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3" xfId="0" applyFont="1" applyBorder="1" applyAlignment="1">
      <alignment horizontal="left" vertical="center" wrapText="1"/>
    </xf>
    <xf numFmtId="0" fontId="5" fillId="0" borderId="3" xfId="0" applyFont="1" applyBorder="1" applyAlignment="1">
      <alignment horizontal="left" vertical="center" wrapText="1"/>
    </xf>
    <xf numFmtId="0" fontId="3" fillId="0" borderId="3" xfId="0" applyFont="1" applyBorder="1" applyAlignment="1">
      <alignment vertical="center" wrapText="1"/>
    </xf>
    <xf numFmtId="0" fontId="5" fillId="0" borderId="3" xfId="0" applyFont="1" applyBorder="1" applyAlignment="1">
      <alignment vertical="center" wrapText="1"/>
    </xf>
    <xf numFmtId="0" fontId="0" fillId="0" borderId="0" xfId="0" applyAlignment="1">
      <alignment horizontal="center"/>
    </xf>
    <xf numFmtId="164" fontId="0" fillId="0" borderId="0" xfId="0" applyNumberFormat="1" applyAlignment="1">
      <alignment horizontal="center" vertical="center"/>
    </xf>
    <xf numFmtId="0" fontId="7" fillId="0" borderId="1" xfId="0" applyFont="1" applyBorder="1" applyAlignment="1">
      <alignment vertical="center" wrapText="1"/>
    </xf>
    <xf numFmtId="0" fontId="5" fillId="0" borderId="2" xfId="0" applyFont="1" applyBorder="1" applyAlignment="1">
      <alignment horizontal="left" vertical="center" wrapText="1"/>
    </xf>
    <xf numFmtId="164" fontId="0" fillId="0" borderId="2" xfId="0" applyNumberFormat="1" applyBorder="1" applyAlignment="1">
      <alignment horizontal="center" vertical="center"/>
    </xf>
    <xf numFmtId="0" fontId="5" fillId="0" borderId="2" xfId="0" applyFont="1" applyBorder="1" applyAlignment="1">
      <alignmen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164" fontId="0" fillId="0" borderId="4" xfId="0" applyNumberFormat="1" applyBorder="1" applyAlignment="1">
      <alignment horizontal="center" vertical="center"/>
    </xf>
    <xf numFmtId="164" fontId="0" fillId="0" borderId="4" xfId="0" applyNumberFormat="1" applyBorder="1" applyAlignment="1">
      <alignment vertical="center"/>
    </xf>
    <xf numFmtId="164" fontId="0" fillId="0" borderId="2" xfId="0" applyNumberFormat="1" applyBorder="1" applyAlignment="1">
      <alignment vertical="center" wrapText="1"/>
    </xf>
    <xf numFmtId="164" fontId="0" fillId="0" borderId="1" xfId="0" applyNumberFormat="1" applyBorder="1" applyAlignment="1">
      <alignment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44" fontId="5" fillId="0" borderId="1" xfId="0" applyNumberFormat="1" applyFont="1" applyBorder="1" applyAlignment="1">
      <alignment vertical="center" wrapText="1"/>
    </xf>
    <xf numFmtId="44" fontId="5" fillId="0" borderId="1" xfId="0" applyNumberFormat="1" applyFont="1" applyBorder="1" applyAlignment="1">
      <alignment horizontal="center" vertical="center" wrapText="1"/>
    </xf>
    <xf numFmtId="0" fontId="10" fillId="0" borderId="1" xfId="0" applyFont="1" applyBorder="1" applyAlignment="1">
      <alignment vertical="center" wrapText="1"/>
    </xf>
    <xf numFmtId="44" fontId="5" fillId="0" borderId="2" xfId="0" applyNumberFormat="1" applyFont="1" applyBorder="1" applyAlignment="1">
      <alignment horizontal="center" vertical="center" wrapText="1"/>
    </xf>
    <xf numFmtId="0" fontId="4" fillId="0" borderId="1" xfId="1" applyFont="1" applyBorder="1" applyAlignment="1">
      <alignment vertical="center" wrapText="1"/>
    </xf>
    <xf numFmtId="0" fontId="10" fillId="0" borderId="1" xfId="1" applyFont="1" applyBorder="1" applyAlignment="1">
      <alignment vertical="center" wrapText="1"/>
    </xf>
    <xf numFmtId="0" fontId="6" fillId="0" borderId="1" xfId="1" applyFont="1" applyBorder="1" applyAlignment="1">
      <alignment vertical="center" wrapText="1"/>
    </xf>
    <xf numFmtId="0" fontId="5" fillId="0" borderId="1" xfId="1" applyFont="1" applyBorder="1" applyAlignment="1">
      <alignment horizontal="center" vertical="center" wrapText="1"/>
    </xf>
    <xf numFmtId="0" fontId="11" fillId="0" borderId="1" xfId="0" applyFont="1" applyBorder="1" applyAlignment="1">
      <alignment vertical="center" wrapText="1"/>
    </xf>
    <xf numFmtId="0" fontId="0" fillId="0" borderId="1" xfId="0" applyBorder="1"/>
    <xf numFmtId="0" fontId="5" fillId="0" borderId="5" xfId="0" applyFont="1" applyBorder="1" applyAlignment="1">
      <alignment vertical="center"/>
    </xf>
    <xf numFmtId="0" fontId="0" fillId="0" borderId="5" xfId="0" applyBorder="1"/>
    <xf numFmtId="44" fontId="5" fillId="0" borderId="5" xfId="0" applyNumberFormat="1" applyFont="1" applyBorder="1" applyAlignment="1">
      <alignment vertical="center" wrapText="1"/>
    </xf>
    <xf numFmtId="0" fontId="0" fillId="0" borderId="6" xfId="0" applyBorder="1"/>
    <xf numFmtId="44" fontId="5" fillId="0" borderId="0" xfId="0" applyNumberFormat="1" applyFont="1" applyAlignment="1">
      <alignment vertical="center" wrapText="1"/>
    </xf>
    <xf numFmtId="0" fontId="4" fillId="0" borderId="3" xfId="0" applyFont="1" applyBorder="1" applyAlignment="1">
      <alignment vertical="center" wrapText="1"/>
    </xf>
    <xf numFmtId="44" fontId="5" fillId="0" borderId="3" xfId="0" applyNumberFormat="1" applyFont="1" applyBorder="1" applyAlignment="1">
      <alignment horizontal="center" vertical="center" wrapText="1"/>
    </xf>
    <xf numFmtId="0" fontId="12" fillId="0" borderId="0" xfId="0" applyFont="1"/>
    <xf numFmtId="2" fontId="0" fillId="0" borderId="0" xfId="0" applyNumberFormat="1"/>
    <xf numFmtId="44" fontId="0" fillId="0" borderId="0" xfId="0" applyNumberFormat="1"/>
    <xf numFmtId="44" fontId="5" fillId="0" borderId="2" xfId="0" applyNumberFormat="1" applyFont="1" applyBorder="1" applyAlignment="1">
      <alignment vertical="center" wrapText="1"/>
    </xf>
    <xf numFmtId="0" fontId="4" fillId="3" borderId="7" xfId="0" applyFont="1" applyFill="1" applyBorder="1" applyAlignment="1">
      <alignment vertical="center" wrapText="1"/>
    </xf>
    <xf numFmtId="0" fontId="13" fillId="3" borderId="8" xfId="0" applyFont="1" applyFill="1" applyBorder="1" applyAlignment="1">
      <alignment horizontal="right" vertical="center" wrapText="1"/>
    </xf>
    <xf numFmtId="0" fontId="4" fillId="0" borderId="0" xfId="0" applyFont="1" applyAlignment="1">
      <alignment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vertical="center" wrapText="1"/>
    </xf>
    <xf numFmtId="164" fontId="3" fillId="3" borderId="9" xfId="0" applyNumberFormat="1" applyFont="1" applyFill="1" applyBorder="1" applyAlignment="1">
      <alignment vertical="center" wrapText="1"/>
    </xf>
    <xf numFmtId="0" fontId="2" fillId="0" borderId="0" xfId="0" applyFont="1" applyAlignment="1">
      <alignment horizontal="left" vertical="center"/>
    </xf>
    <xf numFmtId="0" fontId="0" fillId="4" borderId="1" xfId="0" applyFill="1" applyBorder="1" applyAlignment="1">
      <alignment horizontal="left" vertical="center"/>
    </xf>
    <xf numFmtId="0" fontId="0" fillId="4" borderId="1" xfId="0" applyFill="1" applyBorder="1"/>
    <xf numFmtId="0" fontId="0" fillId="0" borderId="4" xfId="0" applyBorder="1" applyAlignment="1">
      <alignment horizontal="left" vertical="center"/>
    </xf>
    <xf numFmtId="0" fontId="14" fillId="0" borderId="4" xfId="2" applyBorder="1" applyAlignment="1">
      <alignment horizontal="left" wrapText="1"/>
    </xf>
    <xf numFmtId="4" fontId="0" fillId="0" borderId="3" xfId="0" applyNumberFormat="1" applyBorder="1"/>
    <xf numFmtId="0" fontId="14" fillId="0" borderId="10" xfId="2" applyBorder="1" applyAlignment="1">
      <alignment horizontal="left" wrapText="1"/>
    </xf>
    <xf numFmtId="0" fontId="0" fillId="0" borderId="2" xfId="0" applyBorder="1" applyAlignment="1">
      <alignment horizontal="left" vertical="center"/>
    </xf>
    <xf numFmtId="0" fontId="14" fillId="0" borderId="11" xfId="2" applyBorder="1" applyAlignment="1">
      <alignment horizontal="left" wrapText="1"/>
    </xf>
    <xf numFmtId="0" fontId="14" fillId="0" borderId="12" xfId="2" applyBorder="1" applyAlignment="1">
      <alignment horizontal="left" wrapText="1"/>
    </xf>
    <xf numFmtId="0" fontId="0" fillId="0" borderId="3" xfId="0" applyBorder="1" applyAlignment="1">
      <alignment horizontal="left" vertical="center"/>
    </xf>
    <xf numFmtId="0" fontId="14" fillId="0" borderId="13" xfId="2" applyBorder="1" applyAlignment="1">
      <alignment horizontal="left" wrapText="1"/>
    </xf>
    <xf numFmtId="0" fontId="14" fillId="0" borderId="14" xfId="2" applyBorder="1" applyAlignment="1">
      <alignment horizontal="left" wrapText="1"/>
    </xf>
    <xf numFmtId="0" fontId="14" fillId="0" borderId="15" xfId="2" applyBorder="1" applyAlignment="1">
      <alignment horizontal="left" wrapText="1"/>
    </xf>
    <xf numFmtId="0" fontId="0" fillId="0" borderId="15" xfId="0" applyBorder="1" applyAlignment="1">
      <alignment horizontal="left" vertical="center"/>
    </xf>
    <xf numFmtId="0" fontId="14" fillId="0" borderId="16" xfId="2" applyBorder="1" applyAlignment="1">
      <alignment horizontal="left" wrapText="1"/>
    </xf>
    <xf numFmtId="0" fontId="0" fillId="0" borderId="17" xfId="0" applyBorder="1" applyAlignment="1">
      <alignment horizontal="left" vertical="center"/>
    </xf>
    <xf numFmtId="0" fontId="14" fillId="0" borderId="18" xfId="2" applyBorder="1" applyAlignment="1">
      <alignment horizontal="left" wrapText="1"/>
    </xf>
    <xf numFmtId="4" fontId="0" fillId="0" borderId="19" xfId="0" applyNumberFormat="1" applyBorder="1"/>
    <xf numFmtId="0" fontId="0" fillId="0" borderId="19" xfId="0" applyBorder="1" applyAlignment="1">
      <alignment horizontal="left" vertical="center"/>
    </xf>
    <xf numFmtId="0" fontId="14" fillId="0" borderId="15" xfId="2" applyBorder="1" applyAlignment="1">
      <alignment horizontal="left" vertical="center" wrapText="1"/>
    </xf>
    <xf numFmtId="0" fontId="0" fillId="0" borderId="0" xfId="0" applyAlignment="1">
      <alignment horizontal="left" vertical="center"/>
    </xf>
    <xf numFmtId="0" fontId="14" fillId="0" borderId="17" xfId="2" applyBorder="1" applyAlignment="1">
      <alignment horizontal="left" wrapText="1"/>
    </xf>
    <xf numFmtId="0" fontId="14" fillId="0" borderId="19" xfId="2" applyBorder="1" applyAlignment="1">
      <alignment horizontal="left" wrapText="1"/>
    </xf>
    <xf numFmtId="0" fontId="0" fillId="0" borderId="15" xfId="0" applyBorder="1" applyAlignment="1">
      <alignment wrapText="1"/>
    </xf>
    <xf numFmtId="4" fontId="0" fillId="0" borderId="0" xfId="0" applyNumberFormat="1"/>
    <xf numFmtId="0" fontId="0" fillId="4" borderId="15" xfId="0" applyFill="1" applyBorder="1" applyAlignment="1">
      <alignment horizontal="left" vertical="center"/>
    </xf>
    <xf numFmtId="0" fontId="0" fillId="4" borderId="15" xfId="0" applyFill="1" applyBorder="1"/>
    <xf numFmtId="4" fontId="0" fillId="4" borderId="15" xfId="0" applyNumberFormat="1" applyFill="1" applyBorder="1"/>
    <xf numFmtId="0" fontId="0" fillId="0" borderId="22" xfId="0" applyBorder="1" applyAlignment="1">
      <alignment horizontal="left" vertical="center"/>
    </xf>
    <xf numFmtId="0" fontId="14" fillId="0" borderId="23" xfId="2" applyBorder="1" applyAlignment="1">
      <alignment horizontal="left" wrapText="1"/>
    </xf>
    <xf numFmtId="0" fontId="14" fillId="0" borderId="24" xfId="2" applyBorder="1" applyAlignment="1">
      <alignment horizontal="left" wrapText="1"/>
    </xf>
    <xf numFmtId="0" fontId="0" fillId="0" borderId="25" xfId="0" applyBorder="1" applyAlignment="1">
      <alignment horizontal="left" vertical="center"/>
    </xf>
    <xf numFmtId="0" fontId="14" fillId="0" borderId="26" xfId="2" applyBorder="1" applyAlignment="1">
      <alignment horizontal="left" wrapText="1"/>
    </xf>
    <xf numFmtId="0" fontId="14" fillId="0" borderId="27" xfId="2" applyBorder="1" applyAlignment="1">
      <alignment horizontal="left" wrapText="1"/>
    </xf>
    <xf numFmtId="0" fontId="0" fillId="0" borderId="27" xfId="0" applyBorder="1" applyAlignment="1">
      <alignment horizontal="left" vertical="center"/>
    </xf>
    <xf numFmtId="0" fontId="14" fillId="0" borderId="28" xfId="2" applyBorder="1" applyAlignment="1">
      <alignment horizontal="left" wrapText="1"/>
    </xf>
    <xf numFmtId="0" fontId="14" fillId="0" borderId="29" xfId="2" applyBorder="1" applyAlignment="1">
      <alignment horizontal="left" wrapText="1"/>
    </xf>
    <xf numFmtId="0" fontId="14" fillId="0" borderId="30" xfId="2" applyBorder="1" applyAlignment="1">
      <alignment horizontal="left" wrapText="1"/>
    </xf>
    <xf numFmtId="0" fontId="0" fillId="0" borderId="20" xfId="0" applyBorder="1" applyAlignment="1">
      <alignment wrapText="1"/>
    </xf>
    <xf numFmtId="0" fontId="14" fillId="0" borderId="0" xfId="2" applyAlignment="1">
      <alignment horizontal="left" wrapText="1"/>
    </xf>
    <xf numFmtId="0" fontId="0" fillId="0" borderId="0" xfId="0" applyAlignment="1">
      <alignment horizontal="left" wrapText="1"/>
    </xf>
    <xf numFmtId="0" fontId="14" fillId="0" borderId="31" xfId="2" applyBorder="1" applyAlignment="1">
      <alignment horizontal="left" wrapText="1"/>
    </xf>
    <xf numFmtId="0" fontId="14" fillId="0" borderId="32" xfId="2" applyBorder="1" applyAlignment="1">
      <alignment horizontal="left" wrapText="1"/>
    </xf>
    <xf numFmtId="0" fontId="14" fillId="0" borderId="33" xfId="2" applyBorder="1" applyAlignment="1">
      <alignment horizontal="left" wrapText="1"/>
    </xf>
    <xf numFmtId="0" fontId="14" fillId="0" borderId="34" xfId="2" applyBorder="1" applyAlignment="1">
      <alignment horizontal="left" wrapText="1"/>
    </xf>
    <xf numFmtId="0" fontId="14" fillId="0" borderId="35" xfId="2" applyBorder="1" applyAlignment="1">
      <alignment horizontal="left" wrapText="1"/>
    </xf>
    <xf numFmtId="0" fontId="0" fillId="4" borderId="20" xfId="0" applyFill="1" applyBorder="1"/>
    <xf numFmtId="0" fontId="0" fillId="4" borderId="21" xfId="0" applyFill="1" applyBorder="1"/>
    <xf numFmtId="0" fontId="0" fillId="0" borderId="20" xfId="0" applyBorder="1" applyAlignment="1">
      <alignment horizontal="left" vertical="center"/>
    </xf>
    <xf numFmtId="0" fontId="0" fillId="0" borderId="15" xfId="0" applyBorder="1"/>
    <xf numFmtId="0" fontId="0" fillId="0" borderId="21" xfId="0" applyBorder="1"/>
    <xf numFmtId="0" fontId="0" fillId="0" borderId="36" xfId="0" applyBorder="1"/>
    <xf numFmtId="0" fontId="0" fillId="0" borderId="20" xfId="0" applyBorder="1"/>
    <xf numFmtId="0" fontId="0" fillId="0" borderId="36" xfId="0" applyBorder="1" applyAlignment="1">
      <alignment horizontal="left"/>
    </xf>
    <xf numFmtId="0" fontId="0" fillId="0" borderId="20" xfId="0" applyBorder="1" applyAlignment="1">
      <alignment horizontal="left"/>
    </xf>
    <xf numFmtId="0" fontId="0" fillId="0" borderId="21" xfId="0" applyBorder="1" applyAlignment="1">
      <alignment wrapText="1"/>
    </xf>
    <xf numFmtId="0" fontId="0" fillId="0" borderId="29" xfId="0" applyBorder="1" applyAlignment="1">
      <alignment horizontal="left" vertical="center"/>
    </xf>
    <xf numFmtId="0" fontId="0" fillId="0" borderId="37" xfId="0" applyBorder="1"/>
    <xf numFmtId="4" fontId="0" fillId="0" borderId="38" xfId="0" applyNumberFormat="1" applyBorder="1"/>
    <xf numFmtId="0" fontId="0" fillId="0" borderId="29" xfId="0" applyBorder="1"/>
    <xf numFmtId="0" fontId="0" fillId="0" borderId="38" xfId="0" applyBorder="1"/>
    <xf numFmtId="4" fontId="0" fillId="0" borderId="4" xfId="0" applyNumberFormat="1" applyBorder="1"/>
    <xf numFmtId="0" fontId="13" fillId="3" borderId="7" xfId="0" applyFont="1" applyFill="1" applyBorder="1" applyAlignment="1">
      <alignment vertical="center" wrapText="1"/>
    </xf>
    <xf numFmtId="0" fontId="12" fillId="3" borderId="8" xfId="0" applyFont="1" applyFill="1" applyBorder="1"/>
    <xf numFmtId="0" fontId="13" fillId="3" borderId="8" xfId="0" applyFont="1" applyFill="1" applyBorder="1" applyAlignment="1">
      <alignment vertical="center" wrapText="1"/>
    </xf>
    <xf numFmtId="4" fontId="2" fillId="3" borderId="41" xfId="0" applyNumberFormat="1" applyFont="1" applyFill="1" applyBorder="1"/>
    <xf numFmtId="0" fontId="15" fillId="0" borderId="0" xfId="0" applyFont="1"/>
    <xf numFmtId="0" fontId="16" fillId="0" borderId="0" xfId="0" applyFont="1" applyAlignment="1">
      <alignment wrapText="1"/>
    </xf>
    <xf numFmtId="2" fontId="0" fillId="0" borderId="0" xfId="0" applyNumberFormat="1" applyAlignment="1">
      <alignment horizontal="center"/>
    </xf>
    <xf numFmtId="0" fontId="17" fillId="0" borderId="42" xfId="0" applyFont="1" applyBorder="1" applyAlignment="1">
      <alignment wrapText="1"/>
    </xf>
    <xf numFmtId="0" fontId="0" fillId="0" borderId="42" xfId="0" applyBorder="1" applyAlignment="1">
      <alignment wrapText="1"/>
    </xf>
    <xf numFmtId="0" fontId="17" fillId="0" borderId="0" xfId="0" applyFont="1"/>
    <xf numFmtId="4" fontId="17" fillId="0" borderId="0" xfId="0" applyNumberFormat="1" applyFont="1"/>
    <xf numFmtId="0" fontId="18"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shrinkToFit="1"/>
    </xf>
    <xf numFmtId="0" fontId="20" fillId="0" borderId="0" xfId="0" applyFont="1"/>
    <xf numFmtId="0" fontId="21" fillId="0" borderId="0" xfId="0" applyFont="1" applyAlignment="1">
      <alignment wrapText="1"/>
    </xf>
    <xf numFmtId="165" fontId="19" fillId="0" borderId="0" xfId="0" applyNumberFormat="1" applyFont="1"/>
    <xf numFmtId="0" fontId="18" fillId="0" borderId="0" xfId="0" applyFont="1" applyAlignment="1">
      <alignment horizontal="center"/>
    </xf>
    <xf numFmtId="0" fontId="19" fillId="0" borderId="0" xfId="0" applyFont="1" applyAlignment="1">
      <alignment shrinkToFit="1"/>
    </xf>
    <xf numFmtId="0" fontId="22" fillId="0" borderId="0" xfId="0" applyFont="1" applyAlignment="1">
      <alignment horizontal="right" vertical="center" wrapText="1"/>
    </xf>
    <xf numFmtId="0" fontId="23" fillId="0" borderId="0" xfId="0" applyFont="1" applyAlignment="1">
      <alignment vertical="center" wrapText="1"/>
    </xf>
    <xf numFmtId="0" fontId="24" fillId="0" borderId="0" xfId="0" applyFont="1"/>
    <xf numFmtId="0" fontId="24" fillId="0" borderId="0" xfId="0" applyFont="1" applyAlignment="1">
      <alignment horizontal="right" vertical="center"/>
    </xf>
    <xf numFmtId="49" fontId="25" fillId="0" borderId="43" xfId="0" applyNumberFormat="1" applyFont="1" applyBorder="1" applyAlignment="1">
      <alignment horizontal="center"/>
    </xf>
    <xf numFmtId="0" fontId="26" fillId="0" borderId="44" xfId="0" applyFont="1" applyBorder="1" applyAlignment="1">
      <alignment horizontal="left" vertical="top" wrapText="1"/>
    </xf>
    <xf numFmtId="0" fontId="25" fillId="0" borderId="41" xfId="0" applyFont="1" applyBorder="1"/>
    <xf numFmtId="0" fontId="27" fillId="0" borderId="45" xfId="3" applyFont="1" applyBorder="1" applyAlignment="1">
      <alignment horizontal="center" vertical="center" wrapText="1"/>
    </xf>
    <xf numFmtId="0" fontId="27" fillId="0" borderId="46" xfId="3" applyFont="1" applyBorder="1" applyAlignment="1">
      <alignment horizontal="left" vertical="center" wrapText="1"/>
    </xf>
    <xf numFmtId="4" fontId="27" fillId="0" borderId="47" xfId="3" applyNumberFormat="1" applyFont="1" applyBorder="1" applyAlignment="1">
      <alignment horizontal="right" vertical="center" wrapText="1"/>
    </xf>
    <xf numFmtId="49" fontId="26" fillId="0" borderId="7" xfId="3" applyNumberFormat="1" applyFont="1" applyBorder="1" applyAlignment="1">
      <alignment horizontal="center" vertical="center"/>
    </xf>
    <xf numFmtId="0" fontId="26" fillId="0" borderId="39" xfId="3" applyFont="1" applyBorder="1" applyAlignment="1">
      <alignment horizontal="left" vertical="center" wrapText="1"/>
    </xf>
    <xf numFmtId="4" fontId="26" fillId="0" borderId="41" xfId="3" applyNumberFormat="1" applyFont="1" applyBorder="1" applyAlignment="1">
      <alignment horizontal="right" vertical="center" wrapText="1"/>
    </xf>
    <xf numFmtId="0" fontId="28" fillId="0" borderId="0" xfId="0" applyFont="1"/>
    <xf numFmtId="0" fontId="29" fillId="0" borderId="0" xfId="0" applyFont="1" applyAlignment="1">
      <alignment horizontal="left" vertical="top"/>
    </xf>
    <xf numFmtId="4" fontId="28" fillId="0" borderId="0" xfId="0" applyNumberFormat="1" applyFont="1"/>
    <xf numFmtId="0" fontId="29" fillId="0" borderId="0" xfId="0" applyFont="1" applyAlignment="1">
      <alignment horizontal="left" vertical="top" wrapText="1"/>
    </xf>
    <xf numFmtId="4" fontId="16" fillId="0" borderId="0" xfId="0" applyNumberFormat="1" applyFont="1"/>
    <xf numFmtId="0" fontId="29" fillId="0" borderId="42" xfId="0" applyFont="1" applyBorder="1" applyAlignment="1">
      <alignment horizontal="left" vertical="top" wrapText="1"/>
    </xf>
    <xf numFmtId="4" fontId="28" fillId="0" borderId="42" xfId="0" applyNumberFormat="1" applyFont="1" applyBorder="1"/>
    <xf numFmtId="0" fontId="29" fillId="3" borderId="44" xfId="0" applyFont="1" applyFill="1" applyBorder="1" applyAlignment="1">
      <alignment horizontal="left" vertical="top" wrapText="1"/>
    </xf>
    <xf numFmtId="4" fontId="16" fillId="3" borderId="44" xfId="0" applyNumberFormat="1" applyFont="1" applyFill="1" applyBorder="1"/>
    <xf numFmtId="0" fontId="19" fillId="0" borderId="0" xfId="0" applyFont="1" applyAlignment="1">
      <alignment horizontal="center"/>
    </xf>
    <xf numFmtId="0" fontId="19" fillId="0" borderId="48" xfId="0" applyFont="1" applyBorder="1" applyAlignment="1">
      <alignment horizontal="center"/>
    </xf>
    <xf numFmtId="0" fontId="20" fillId="0" borderId="0" xfId="0" applyFont="1" applyAlignment="1">
      <alignment horizontal="center"/>
    </xf>
    <xf numFmtId="0" fontId="21" fillId="0" borderId="0" xfId="0" applyFont="1" applyAlignment="1">
      <alignment horizontal="center" wrapText="1"/>
    </xf>
    <xf numFmtId="0" fontId="19" fillId="0" borderId="48" xfId="0" applyFont="1" applyBorder="1" applyAlignment="1">
      <alignment horizontal="center" shrinkToFit="1"/>
    </xf>
    <xf numFmtId="164" fontId="0" fillId="0" borderId="1" xfId="0" applyNumberFormat="1" applyBorder="1" applyAlignment="1">
      <alignment horizontal="center" vertical="center"/>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4" borderId="20" xfId="0" applyFill="1" applyBorder="1"/>
    <xf numFmtId="0" fontId="0" fillId="0" borderId="36" xfId="0" applyBorder="1"/>
    <xf numFmtId="0" fontId="0" fillId="0" borderId="29" xfId="0" applyBorder="1"/>
    <xf numFmtId="0" fontId="0" fillId="0" borderId="38" xfId="0" applyBorder="1"/>
    <xf numFmtId="0" fontId="13" fillId="3" borderId="39" xfId="0" applyFont="1" applyFill="1" applyBorder="1" applyAlignment="1">
      <alignment horizontal="right" vertical="center" wrapText="1"/>
    </xf>
    <xf numFmtId="0" fontId="13" fillId="3" borderId="40" xfId="0" applyFont="1" applyFill="1" applyBorder="1" applyAlignment="1">
      <alignment horizontal="right" vertical="center" wrapText="1"/>
    </xf>
    <xf numFmtId="0" fontId="0" fillId="0" borderId="20" xfId="0" applyBorder="1" applyAlignment="1">
      <alignment horizontal="left" vertical="top" wrapText="1"/>
    </xf>
    <xf numFmtId="0" fontId="0" fillId="0" borderId="36" xfId="0" applyBorder="1" applyAlignment="1">
      <alignment horizontal="left" vertical="top" wrapText="1"/>
    </xf>
    <xf numFmtId="0" fontId="0" fillId="0" borderId="20" xfId="0" applyBorder="1"/>
    <xf numFmtId="0" fontId="0" fillId="0" borderId="21" xfId="0" applyBorder="1"/>
    <xf numFmtId="0" fontId="0" fillId="0" borderId="20" xfId="0" applyBorder="1" applyAlignment="1">
      <alignment horizontal="left" vertical="top"/>
    </xf>
    <xf numFmtId="0" fontId="0" fillId="0" borderId="21" xfId="0" applyBorder="1" applyAlignment="1">
      <alignment horizontal="left" vertical="top"/>
    </xf>
    <xf numFmtId="0" fontId="0" fillId="0" borderId="36" xfId="0" applyBorder="1" applyAlignment="1">
      <alignment horizontal="left" vertical="top"/>
    </xf>
    <xf numFmtId="0" fontId="0" fillId="0" borderId="0" xfId="0"/>
    <xf numFmtId="0" fontId="0" fillId="0" borderId="21" xfId="0" applyBorder="1" applyAlignment="1">
      <alignment horizontal="left" vertical="top" wrapText="1"/>
    </xf>
    <xf numFmtId="0" fontId="14" fillId="0" borderId="20" xfId="2" applyBorder="1" applyAlignment="1">
      <alignment vertical="top" wrapText="1"/>
    </xf>
    <xf numFmtId="0" fontId="14" fillId="0" borderId="21" xfId="2" applyBorder="1" applyAlignment="1">
      <alignment vertical="top" wrapText="1"/>
    </xf>
    <xf numFmtId="0" fontId="14" fillId="0" borderId="20" xfId="2" applyBorder="1" applyAlignment="1">
      <alignment horizontal="left" vertical="top" wrapText="1"/>
    </xf>
    <xf numFmtId="0" fontId="14" fillId="0" borderId="21" xfId="2" applyBorder="1" applyAlignment="1">
      <alignment horizontal="left" vertical="top" wrapText="1"/>
    </xf>
    <xf numFmtId="0" fontId="14" fillId="0" borderId="20" xfId="2" applyBorder="1" applyAlignment="1">
      <alignment horizontal="center" wrapText="1"/>
    </xf>
    <xf numFmtId="0" fontId="14" fillId="0" borderId="21" xfId="2" applyBorder="1" applyAlignment="1">
      <alignment horizontal="center" wrapText="1"/>
    </xf>
  </cellXfs>
  <cellStyles count="4">
    <cellStyle name="Navadno" xfId="0" builtinId="0"/>
    <cellStyle name="Navadno 2" xfId="2" xr:uid="{771C20A1-086D-4DEB-B78F-35CA11823081}"/>
    <cellStyle name="Navadno 5" xfId="1" xr:uid="{5A89AF17-9A33-4FE0-AC8C-12CC6BD95C82}"/>
    <cellStyle name="Normal_Sheet1" xfId="3" xr:uid="{B4BABA5C-B485-48D9-ADF8-53C3FD6ECF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08CF-C0EF-4A19-86DA-3849EF2E4A26}">
  <dimension ref="A1:J51"/>
  <sheetViews>
    <sheetView view="pageBreakPreview" topLeftCell="A7" zoomScaleNormal="100" zoomScaleSheetLayoutView="100" workbookViewId="0">
      <selection activeCell="G27" sqref="G27"/>
    </sheetView>
  </sheetViews>
  <sheetFormatPr defaultRowHeight="15"/>
  <sheetData>
    <row r="1" spans="1:10">
      <c r="A1" s="146"/>
      <c r="B1" s="146"/>
      <c r="C1" s="146"/>
      <c r="D1" s="146"/>
      <c r="E1" s="146"/>
      <c r="F1" s="146"/>
      <c r="G1" s="146"/>
      <c r="H1" s="146"/>
      <c r="I1" s="146"/>
      <c r="J1" s="146"/>
    </row>
    <row r="2" spans="1:10">
      <c r="A2" s="177" t="s">
        <v>431</v>
      </c>
      <c r="B2" s="177"/>
      <c r="C2" s="177"/>
      <c r="D2" s="148"/>
      <c r="E2" s="148"/>
      <c r="F2" s="148"/>
      <c r="G2" s="148"/>
      <c r="H2" s="148"/>
      <c r="I2" s="148"/>
      <c r="J2" s="148"/>
    </row>
    <row r="3" spans="1:10">
      <c r="A3" s="178"/>
      <c r="B3" s="178"/>
      <c r="C3" s="178"/>
      <c r="D3" s="148"/>
      <c r="E3" s="148"/>
      <c r="F3" s="148"/>
      <c r="G3" s="148"/>
      <c r="H3" s="148"/>
      <c r="I3" s="148"/>
      <c r="J3" s="148"/>
    </row>
    <row r="4" spans="1:10">
      <c r="A4" s="148"/>
      <c r="B4" s="148"/>
      <c r="C4" s="148"/>
      <c r="D4" s="148"/>
      <c r="E4" s="148"/>
      <c r="F4" s="148"/>
      <c r="G4" s="148"/>
      <c r="H4" s="148"/>
      <c r="I4" s="148"/>
      <c r="J4" s="148"/>
    </row>
    <row r="5" spans="1:10">
      <c r="A5" s="178"/>
      <c r="B5" s="178"/>
      <c r="C5" s="178"/>
      <c r="D5" s="148"/>
      <c r="E5" s="148"/>
      <c r="F5" s="148"/>
      <c r="G5" s="148"/>
      <c r="H5" s="148"/>
      <c r="I5" s="148"/>
      <c r="J5" s="148"/>
    </row>
    <row r="6" spans="1:10">
      <c r="A6" s="148"/>
      <c r="B6" s="148"/>
      <c r="C6" s="148"/>
      <c r="D6" s="148"/>
      <c r="E6" s="148"/>
      <c r="F6" s="148"/>
      <c r="G6" s="148"/>
      <c r="H6" s="148"/>
      <c r="I6" s="148"/>
      <c r="J6" s="148"/>
    </row>
    <row r="7" spans="1:10">
      <c r="A7" s="178"/>
      <c r="B7" s="178"/>
      <c r="C7" s="178"/>
      <c r="D7" s="148"/>
      <c r="E7" s="148"/>
      <c r="F7" s="148"/>
      <c r="G7" s="148"/>
      <c r="H7" s="148"/>
      <c r="I7" s="148"/>
      <c r="J7" s="148"/>
    </row>
    <row r="8" spans="1:10">
      <c r="A8" s="148"/>
      <c r="B8" s="148"/>
      <c r="C8" s="148"/>
      <c r="D8" s="148"/>
      <c r="E8" s="148"/>
      <c r="F8" s="148"/>
      <c r="G8" s="148"/>
      <c r="H8" s="148"/>
      <c r="I8" s="148"/>
      <c r="J8" s="148"/>
    </row>
    <row r="9" spans="1:10">
      <c r="A9" s="148"/>
      <c r="B9" s="148"/>
      <c r="C9" s="148"/>
      <c r="D9" s="148"/>
      <c r="E9" s="148"/>
      <c r="F9" s="148"/>
      <c r="G9" s="148"/>
      <c r="H9" s="148"/>
      <c r="I9" s="148"/>
      <c r="J9" s="148"/>
    </row>
    <row r="10" spans="1:10">
      <c r="A10" s="148"/>
      <c r="B10" s="148"/>
      <c r="C10" s="148"/>
      <c r="D10" s="148"/>
      <c r="E10" s="148"/>
      <c r="F10" s="148"/>
      <c r="G10" s="148" t="s">
        <v>422</v>
      </c>
      <c r="H10" s="148"/>
      <c r="I10" s="148"/>
      <c r="J10" s="148"/>
    </row>
    <row r="11" spans="1:10">
      <c r="A11" s="148"/>
      <c r="B11" s="148"/>
      <c r="C11" s="148"/>
      <c r="D11" s="148"/>
      <c r="E11" s="148"/>
      <c r="F11" s="148"/>
      <c r="G11" s="148"/>
      <c r="H11" s="148"/>
      <c r="I11" s="148"/>
      <c r="J11" s="148"/>
    </row>
    <row r="12" spans="1:10">
      <c r="A12" s="178" t="s">
        <v>432</v>
      </c>
      <c r="B12" s="178"/>
      <c r="C12" s="178"/>
      <c r="D12" s="148"/>
      <c r="E12" s="148"/>
      <c r="F12" s="148"/>
      <c r="G12" s="148"/>
      <c r="H12" s="148"/>
      <c r="I12" s="148"/>
      <c r="J12" s="148"/>
    </row>
    <row r="13" spans="1:10">
      <c r="A13" s="149"/>
      <c r="B13" s="149"/>
      <c r="C13" s="149"/>
      <c r="D13" s="148"/>
      <c r="E13" s="148"/>
      <c r="F13" s="148"/>
      <c r="G13" s="148"/>
      <c r="H13" s="148"/>
      <c r="I13" s="148"/>
      <c r="J13" s="148"/>
    </row>
    <row r="14" spans="1:10">
      <c r="A14" s="178" t="s">
        <v>433</v>
      </c>
      <c r="B14" s="178"/>
      <c r="C14" s="178"/>
      <c r="D14" s="148"/>
      <c r="E14" s="148"/>
      <c r="F14" s="148"/>
      <c r="G14" s="148"/>
      <c r="H14" s="148"/>
      <c r="I14" s="148"/>
      <c r="J14" s="148"/>
    </row>
    <row r="15" spans="1:10">
      <c r="A15" s="149"/>
      <c r="B15" s="149"/>
      <c r="C15" s="149"/>
      <c r="D15" s="148"/>
      <c r="E15" s="148"/>
      <c r="F15" s="148"/>
      <c r="G15" s="148"/>
      <c r="H15" s="148"/>
      <c r="I15" s="148"/>
      <c r="J15" s="148"/>
    </row>
    <row r="16" spans="1:10">
      <c r="A16" s="178" t="s">
        <v>434</v>
      </c>
      <c r="B16" s="178"/>
      <c r="C16" s="178"/>
      <c r="D16" s="148"/>
      <c r="E16" s="148"/>
      <c r="F16" s="148"/>
      <c r="G16" s="148"/>
      <c r="H16" s="148"/>
      <c r="I16" s="148"/>
      <c r="J16" s="148"/>
    </row>
    <row r="17" spans="1:10">
      <c r="A17" s="148" t="s">
        <v>435</v>
      </c>
      <c r="B17" s="148"/>
      <c r="C17" s="148"/>
      <c r="D17" s="148"/>
      <c r="E17" s="148"/>
      <c r="F17" s="148"/>
      <c r="G17" s="148"/>
      <c r="H17" s="148"/>
      <c r="I17" s="148"/>
      <c r="J17" s="148"/>
    </row>
    <row r="18" spans="1:10">
      <c r="A18" s="146"/>
      <c r="B18" s="146"/>
      <c r="C18" s="146"/>
      <c r="D18" s="146"/>
      <c r="E18" s="146"/>
      <c r="F18" s="146"/>
      <c r="G18" s="146"/>
      <c r="H18" s="146"/>
      <c r="I18" s="146"/>
      <c r="J18" s="146"/>
    </row>
    <row r="19" spans="1:10">
      <c r="A19" s="147"/>
      <c r="B19" s="148"/>
      <c r="C19" s="148"/>
      <c r="D19" s="148"/>
      <c r="E19" s="148"/>
      <c r="F19" s="148"/>
      <c r="G19" s="148"/>
      <c r="H19" s="148"/>
      <c r="I19" s="148"/>
      <c r="J19" s="148"/>
    </row>
    <row r="20" spans="1:10">
      <c r="A20" s="147"/>
      <c r="B20" s="148" t="s">
        <v>436</v>
      </c>
      <c r="C20" s="148"/>
      <c r="D20" s="148"/>
      <c r="E20" s="148"/>
      <c r="F20" s="148"/>
      <c r="G20" s="148"/>
      <c r="H20" s="148"/>
      <c r="I20" s="148"/>
      <c r="J20" s="148"/>
    </row>
    <row r="21" spans="1:10" ht="21">
      <c r="A21" s="150"/>
      <c r="B21" s="179" t="s">
        <v>437</v>
      </c>
      <c r="C21" s="179"/>
      <c r="D21" s="179"/>
      <c r="E21" s="179"/>
      <c r="F21" s="179"/>
      <c r="G21" s="179"/>
      <c r="H21" s="179"/>
      <c r="I21" s="150"/>
      <c r="J21" s="150"/>
    </row>
    <row r="22" spans="1:10">
      <c r="A22" s="147"/>
      <c r="B22" s="148"/>
      <c r="C22" s="147"/>
      <c r="D22" s="147"/>
      <c r="E22" s="147"/>
      <c r="F22" s="147"/>
      <c r="G22" s="147"/>
      <c r="H22" s="147"/>
      <c r="I22" s="147"/>
      <c r="J22" s="147"/>
    </row>
    <row r="23" spans="1:10">
      <c r="A23" s="147"/>
      <c r="B23" s="148"/>
      <c r="C23" s="148"/>
      <c r="D23" s="148"/>
      <c r="E23" s="148"/>
      <c r="F23" s="148"/>
      <c r="G23" s="148"/>
      <c r="H23" s="148"/>
      <c r="I23" s="148"/>
      <c r="J23" s="148"/>
    </row>
    <row r="24" spans="1:10">
      <c r="A24" s="147"/>
      <c r="B24" s="148"/>
      <c r="C24" s="148"/>
      <c r="D24" s="148"/>
      <c r="E24" s="148"/>
      <c r="F24" s="148"/>
      <c r="G24" s="148"/>
      <c r="H24" s="148"/>
      <c r="I24" s="148"/>
      <c r="J24" s="148"/>
    </row>
    <row r="25" spans="1:10" ht="18.75">
      <c r="A25" s="147"/>
      <c r="B25" s="180" t="s">
        <v>441</v>
      </c>
      <c r="C25" s="180"/>
      <c r="D25" s="180"/>
      <c r="E25" s="180"/>
      <c r="F25" s="180"/>
      <c r="G25" s="180"/>
      <c r="H25" s="180"/>
      <c r="I25" s="151"/>
      <c r="J25" s="148"/>
    </row>
    <row r="26" spans="1:10">
      <c r="A26" s="146"/>
      <c r="B26" s="146"/>
      <c r="C26" s="146"/>
      <c r="D26" s="146"/>
      <c r="E26" s="146"/>
      <c r="F26" s="146"/>
      <c r="G26" s="146"/>
      <c r="H26" s="146"/>
      <c r="I26" s="146"/>
      <c r="J26" s="146"/>
    </row>
    <row r="27" spans="1:10">
      <c r="A27" s="147"/>
      <c r="B27" s="148"/>
      <c r="C27" s="148"/>
      <c r="D27" s="148"/>
      <c r="E27" s="148"/>
      <c r="F27" s="152"/>
      <c r="G27" s="148"/>
      <c r="H27" s="148"/>
      <c r="I27" s="148"/>
      <c r="J27" s="148"/>
    </row>
    <row r="28" spans="1:10">
      <c r="A28" s="147"/>
      <c r="B28" s="148"/>
      <c r="C28" s="148"/>
      <c r="D28" s="148"/>
      <c r="E28" s="148"/>
      <c r="F28" s="148"/>
      <c r="G28" s="148"/>
      <c r="H28" s="148"/>
      <c r="I28" s="148"/>
      <c r="J28" s="148"/>
    </row>
    <row r="29" spans="1:10">
      <c r="A29" s="147"/>
      <c r="B29" s="148"/>
      <c r="C29" s="148"/>
      <c r="D29" s="148"/>
      <c r="E29" s="148"/>
      <c r="F29" s="148"/>
      <c r="G29" s="148"/>
      <c r="H29" s="148"/>
      <c r="I29" s="148"/>
      <c r="J29" s="148"/>
    </row>
    <row r="30" spans="1:10">
      <c r="A30" s="147"/>
      <c r="B30" s="148"/>
      <c r="C30" s="148"/>
      <c r="D30" s="148"/>
      <c r="E30" s="148"/>
      <c r="F30" s="148"/>
      <c r="G30" s="148"/>
      <c r="H30" s="148"/>
      <c r="I30" s="148"/>
      <c r="J30" s="148"/>
    </row>
    <row r="31" spans="1:10">
      <c r="A31" s="147"/>
      <c r="B31" s="148"/>
      <c r="C31" s="148"/>
      <c r="D31" s="148"/>
      <c r="E31" s="148"/>
      <c r="F31" s="148"/>
      <c r="G31" s="148"/>
      <c r="H31" s="148"/>
      <c r="I31" s="148"/>
      <c r="J31" s="148"/>
    </row>
    <row r="32" spans="1:10">
      <c r="A32" s="147"/>
      <c r="B32" s="148"/>
      <c r="C32" s="148"/>
      <c r="D32" s="148"/>
      <c r="E32" s="148"/>
      <c r="F32" s="148"/>
      <c r="G32" s="148"/>
      <c r="H32" s="148"/>
      <c r="I32" s="148"/>
      <c r="J32" s="148"/>
    </row>
    <row r="33" spans="1:10">
      <c r="A33" s="147"/>
      <c r="B33" s="148"/>
      <c r="C33" s="148"/>
      <c r="D33" s="148"/>
      <c r="E33" s="148"/>
      <c r="F33" s="148"/>
      <c r="G33" s="148"/>
      <c r="H33" s="148"/>
      <c r="I33" s="148"/>
      <c r="J33" s="148"/>
    </row>
    <row r="34" spans="1:10">
      <c r="A34" s="147"/>
      <c r="B34" s="148"/>
      <c r="C34" s="148"/>
      <c r="D34" s="148"/>
      <c r="E34" s="148"/>
      <c r="F34" s="148"/>
      <c r="G34" s="148"/>
      <c r="H34" s="148"/>
      <c r="I34" s="148"/>
      <c r="J34" s="148"/>
    </row>
    <row r="35" spans="1:10">
      <c r="A35" s="178"/>
      <c r="B35" s="178"/>
      <c r="C35" s="178"/>
      <c r="D35" s="148"/>
      <c r="E35" s="148"/>
      <c r="F35" s="148"/>
      <c r="G35" s="148"/>
      <c r="H35" s="148"/>
      <c r="I35" s="148"/>
      <c r="J35" s="148"/>
    </row>
    <row r="36" spans="1:10">
      <c r="A36" s="177" t="s">
        <v>438</v>
      </c>
      <c r="B36" s="177"/>
      <c r="C36" s="177"/>
      <c r="D36" s="148"/>
      <c r="E36" s="148"/>
      <c r="F36" s="148"/>
      <c r="G36" s="148"/>
      <c r="H36" s="148"/>
      <c r="I36" s="148"/>
      <c r="J36" s="148"/>
    </row>
    <row r="37" spans="1:10">
      <c r="A37" s="153"/>
      <c r="B37" s="148"/>
      <c r="C37" s="148"/>
      <c r="D37" s="148"/>
      <c r="E37" s="148"/>
      <c r="F37" s="148"/>
      <c r="G37" s="148"/>
      <c r="H37" s="148"/>
      <c r="I37" s="148"/>
      <c r="J37" s="148"/>
    </row>
    <row r="38" spans="1:10">
      <c r="A38" s="153"/>
      <c r="B38" s="148"/>
      <c r="C38" s="148"/>
      <c r="D38" s="148"/>
      <c r="E38" s="148"/>
      <c r="F38" s="148"/>
      <c r="G38" s="148"/>
      <c r="H38" s="148"/>
      <c r="I38" s="148"/>
      <c r="J38" s="148"/>
    </row>
    <row r="39" spans="1:10">
      <c r="A39" s="181"/>
      <c r="B39" s="181"/>
      <c r="C39" s="181"/>
      <c r="D39" s="181"/>
      <c r="E39" s="181"/>
      <c r="F39" s="154"/>
      <c r="G39" s="178"/>
      <c r="H39" s="178"/>
      <c r="I39" s="178"/>
      <c r="J39" s="148"/>
    </row>
    <row r="40" spans="1:10">
      <c r="A40" s="177" t="s">
        <v>439</v>
      </c>
      <c r="B40" s="177"/>
      <c r="C40" s="177"/>
      <c r="D40" s="177"/>
      <c r="E40" s="177"/>
      <c r="F40" s="148"/>
      <c r="G40" s="177" t="s">
        <v>440</v>
      </c>
      <c r="H40" s="177"/>
      <c r="I40" s="177"/>
      <c r="J40" s="148"/>
    </row>
    <row r="41" spans="1:10">
      <c r="A41" s="153"/>
      <c r="B41" s="146"/>
      <c r="C41" s="146"/>
      <c r="D41" s="146"/>
      <c r="E41" s="146"/>
      <c r="F41" s="146"/>
      <c r="G41" s="146"/>
      <c r="H41" s="146"/>
      <c r="I41" s="146"/>
      <c r="J41" s="146"/>
    </row>
    <row r="42" spans="1:10">
      <c r="A42" s="153"/>
      <c r="B42" s="146"/>
      <c r="C42" s="146"/>
      <c r="D42" s="146"/>
      <c r="E42" s="146"/>
      <c r="F42" s="146"/>
      <c r="G42" s="146"/>
      <c r="H42" s="146"/>
      <c r="I42" s="146"/>
      <c r="J42" s="146"/>
    </row>
    <row r="43" spans="1:10">
      <c r="A43" s="153"/>
      <c r="B43" s="146"/>
      <c r="C43" s="146"/>
      <c r="D43" s="146"/>
      <c r="E43" s="146"/>
      <c r="F43" s="146"/>
      <c r="G43" s="146"/>
      <c r="H43" s="146"/>
      <c r="I43" s="146"/>
      <c r="J43" s="146"/>
    </row>
    <row r="44" spans="1:10">
      <c r="A44" s="153"/>
      <c r="B44" s="146"/>
      <c r="C44" s="146"/>
      <c r="D44" s="146"/>
      <c r="E44" s="146"/>
      <c r="F44" s="146"/>
      <c r="G44" s="146"/>
      <c r="H44" s="146"/>
      <c r="I44" s="146"/>
      <c r="J44" s="146"/>
    </row>
    <row r="45" spans="1:10">
      <c r="A45" s="153"/>
      <c r="B45" s="146"/>
      <c r="C45" s="146"/>
      <c r="D45" s="146"/>
      <c r="E45" s="146"/>
      <c r="F45" s="146"/>
      <c r="G45" s="146"/>
      <c r="H45" s="146"/>
      <c r="I45" s="146"/>
      <c r="J45" s="146"/>
    </row>
    <row r="46" spans="1:10">
      <c r="A46" s="153"/>
      <c r="B46" s="146"/>
      <c r="C46" s="146"/>
      <c r="D46" s="146"/>
      <c r="E46" s="146"/>
      <c r="F46" s="146"/>
      <c r="G46" s="146"/>
      <c r="H46" s="146"/>
      <c r="I46" s="146"/>
      <c r="J46" s="146"/>
    </row>
    <row r="47" spans="1:10">
      <c r="A47" s="153"/>
      <c r="B47" s="146"/>
      <c r="C47" s="146"/>
      <c r="D47" s="146"/>
      <c r="E47" s="146"/>
      <c r="F47" s="146"/>
      <c r="G47" s="146"/>
      <c r="H47" s="146"/>
      <c r="I47" s="146"/>
      <c r="J47" s="146"/>
    </row>
    <row r="48" spans="1:10">
      <c r="A48" s="153"/>
      <c r="B48" s="146"/>
      <c r="C48" s="146"/>
      <c r="D48" s="146"/>
      <c r="E48" s="146"/>
      <c r="F48" s="146"/>
      <c r="G48" s="146"/>
      <c r="H48" s="146"/>
      <c r="I48" s="146"/>
      <c r="J48" s="146"/>
    </row>
    <row r="49" spans="1:10">
      <c r="A49" s="153"/>
      <c r="B49" s="146"/>
      <c r="C49" s="146"/>
      <c r="D49" s="146"/>
      <c r="E49" s="146"/>
      <c r="F49" s="146"/>
      <c r="G49" s="146"/>
      <c r="H49" s="146"/>
      <c r="I49" s="146"/>
      <c r="J49" s="146"/>
    </row>
    <row r="50" spans="1:10">
      <c r="A50" s="153"/>
      <c r="B50" s="146"/>
      <c r="C50" s="146"/>
      <c r="D50" s="146"/>
      <c r="E50" s="146"/>
      <c r="F50" s="146"/>
      <c r="G50" s="146"/>
      <c r="H50" s="146"/>
      <c r="I50" s="146"/>
      <c r="J50" s="146"/>
    </row>
    <row r="51" spans="1:10">
      <c r="A51" s="153"/>
      <c r="B51" s="146"/>
      <c r="C51" s="146"/>
      <c r="D51" s="146"/>
      <c r="E51" s="146"/>
      <c r="F51" s="146"/>
      <c r="G51" s="146"/>
      <c r="H51" s="146"/>
      <c r="I51" s="146"/>
      <c r="J51" s="146"/>
    </row>
  </sheetData>
  <mergeCells count="15">
    <mergeCell ref="A14:C14"/>
    <mergeCell ref="A2:C2"/>
    <mergeCell ref="A3:C3"/>
    <mergeCell ref="A5:C5"/>
    <mergeCell ref="A7:C7"/>
    <mergeCell ref="A12:C12"/>
    <mergeCell ref="A40:E40"/>
    <mergeCell ref="G40:I40"/>
    <mergeCell ref="A16:C16"/>
    <mergeCell ref="B21:H21"/>
    <mergeCell ref="B25:H25"/>
    <mergeCell ref="A35:C35"/>
    <mergeCell ref="A36:C36"/>
    <mergeCell ref="A39:E39"/>
    <mergeCell ref="G39:I3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35A7-1094-4365-A501-F506C9040FBD}">
  <dimension ref="A1:F15"/>
  <sheetViews>
    <sheetView view="pageBreakPreview" zoomScaleNormal="100" zoomScaleSheetLayoutView="100" workbookViewId="0">
      <selection activeCell="F28" sqref="F28"/>
    </sheetView>
  </sheetViews>
  <sheetFormatPr defaultRowHeight="15"/>
  <cols>
    <col min="2" max="2" width="58.7109375" customWidth="1"/>
    <col min="3" max="3" width="14.28515625" customWidth="1"/>
    <col min="5" max="5" width="12.42578125" customWidth="1"/>
    <col min="6" max="6" width="17.5703125" customWidth="1"/>
  </cols>
  <sheetData>
    <row r="1" spans="1:6" ht="15.75">
      <c r="B1" s="139" t="s">
        <v>441</v>
      </c>
    </row>
    <row r="3" spans="1:6">
      <c r="A3" s="17"/>
      <c r="B3" s="140" t="s">
        <v>423</v>
      </c>
      <c r="C3" s="141"/>
    </row>
    <row r="4" spans="1:6" ht="15.75" thickBot="1">
      <c r="A4" s="142"/>
      <c r="B4" s="143"/>
      <c r="C4" s="143"/>
    </row>
    <row r="5" spans="1:6" s="144" customFormat="1" ht="15.75" thickBot="1">
      <c r="A5" s="159"/>
      <c r="B5" s="160" t="s">
        <v>424</v>
      </c>
      <c r="C5" s="161"/>
    </row>
    <row r="6" spans="1:6" s="144" customFormat="1" ht="14.25">
      <c r="A6" s="162" t="s">
        <v>425</v>
      </c>
      <c r="B6" s="163" t="s">
        <v>443</v>
      </c>
      <c r="C6" s="164">
        <f>'Strojno tehnološka oprema'!F321</f>
        <v>0</v>
      </c>
    </row>
    <row r="7" spans="1:6" s="144" customFormat="1" ht="14.25">
      <c r="A7" s="162" t="s">
        <v>426</v>
      </c>
      <c r="B7" s="163" t="s">
        <v>442</v>
      </c>
      <c r="C7" s="164">
        <f>'Električne instalacije in oprem'!F148</f>
        <v>0</v>
      </c>
    </row>
    <row r="8" spans="1:6" s="144" customFormat="1" thickBot="1">
      <c r="A8" s="162"/>
      <c r="B8" s="163"/>
      <c r="C8" s="164"/>
    </row>
    <row r="9" spans="1:6" s="144" customFormat="1" ht="15.75" thickBot="1">
      <c r="A9" s="165"/>
      <c r="B9" s="166" t="s">
        <v>427</v>
      </c>
      <c r="C9" s="167">
        <f>SUM(C6:C8)</f>
        <v>0</v>
      </c>
    </row>
    <row r="10" spans="1:6" s="144" customFormat="1" ht="14.25">
      <c r="A10" s="168"/>
      <c r="B10" s="168"/>
      <c r="C10" s="168"/>
    </row>
    <row r="11" spans="1:6" s="144" customFormat="1">
      <c r="A11" s="168"/>
      <c r="B11" s="169" t="s">
        <v>428</v>
      </c>
      <c r="C11" s="170"/>
      <c r="E11" s="145"/>
      <c r="F11" s="145"/>
    </row>
    <row r="12" spans="1:6" s="144" customFormat="1">
      <c r="A12" s="168"/>
      <c r="B12" s="171" t="s">
        <v>429</v>
      </c>
      <c r="C12" s="172">
        <f>C6+C7</f>
        <v>0</v>
      </c>
      <c r="E12" s="145"/>
      <c r="F12" s="145"/>
    </row>
    <row r="13" spans="1:6" s="144" customFormat="1" ht="15.75" thickBot="1">
      <c r="A13" s="168"/>
      <c r="B13" s="173"/>
      <c r="C13" s="174"/>
      <c r="E13" s="145"/>
      <c r="F13" s="145"/>
    </row>
    <row r="14" spans="1:6" s="144" customFormat="1" ht="15.75" thickBot="1">
      <c r="A14" s="168"/>
      <c r="B14" s="175" t="s">
        <v>430</v>
      </c>
      <c r="C14" s="176">
        <f>C9+C12</f>
        <v>0</v>
      </c>
      <c r="E14" s="145"/>
      <c r="F14" s="145"/>
    </row>
    <row r="15" spans="1:6" s="144" customFormat="1">
      <c r="A15" s="168"/>
      <c r="B15" s="171"/>
      <c r="C15" s="17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8C7D3-5089-4654-B652-690CD17D67E0}">
  <dimension ref="A1:N323"/>
  <sheetViews>
    <sheetView view="pageBreakPreview" topLeftCell="A308" zoomScaleNormal="100" zoomScaleSheetLayoutView="100" workbookViewId="0">
      <selection activeCell="B70" sqref="B70"/>
    </sheetView>
  </sheetViews>
  <sheetFormatPr defaultRowHeight="15"/>
  <cols>
    <col min="2" max="2" width="50.5703125" customWidth="1"/>
    <col min="4" max="4" width="5.42578125" customWidth="1"/>
    <col min="5" max="5" width="15.28515625" customWidth="1"/>
    <col min="6" max="6" width="17.5703125" customWidth="1"/>
    <col min="7" max="7" width="11.85546875" customWidth="1"/>
    <col min="8" max="8" width="11.7109375" bestFit="1" customWidth="1"/>
    <col min="10" max="10" width="12.85546875" bestFit="1" customWidth="1"/>
    <col min="11" max="11" width="11.7109375" bestFit="1" customWidth="1"/>
    <col min="12" max="12" width="11.5703125" customWidth="1"/>
  </cols>
  <sheetData>
    <row r="1" spans="1:11" ht="15.75">
      <c r="A1" s="155" t="s">
        <v>425</v>
      </c>
      <c r="B1" s="156" t="s">
        <v>443</v>
      </c>
    </row>
    <row r="3" spans="1:11">
      <c r="A3" s="1" t="s">
        <v>0</v>
      </c>
      <c r="B3" s="1" t="s">
        <v>1</v>
      </c>
    </row>
    <row r="4" spans="1:11" ht="38.25">
      <c r="A4" s="2" t="s">
        <v>2</v>
      </c>
      <c r="B4" s="2" t="s">
        <v>3</v>
      </c>
      <c r="C4" s="2" t="s">
        <v>4</v>
      </c>
      <c r="D4" s="2" t="s">
        <v>5</v>
      </c>
      <c r="E4" s="2" t="s">
        <v>6</v>
      </c>
      <c r="F4" s="2" t="s">
        <v>7</v>
      </c>
    </row>
    <row r="5" spans="1:11">
      <c r="A5" s="3" t="s">
        <v>8</v>
      </c>
      <c r="B5" s="4" t="s">
        <v>9</v>
      </c>
      <c r="C5" s="5"/>
      <c r="D5" s="6"/>
      <c r="E5" s="7"/>
      <c r="F5" s="7"/>
    </row>
    <row r="6" spans="1:11" ht="52.5" customHeight="1">
      <c r="A6" s="3"/>
      <c r="B6" s="8" t="s">
        <v>10</v>
      </c>
      <c r="C6" s="5">
        <v>1</v>
      </c>
      <c r="D6" s="5" t="s">
        <v>11</v>
      </c>
      <c r="E6" s="9"/>
      <c r="F6" s="9">
        <f>C6*E6</f>
        <v>0</v>
      </c>
      <c r="I6" s="10"/>
    </row>
    <row r="7" spans="1:11" ht="14.25" customHeight="1">
      <c r="A7" s="3"/>
      <c r="B7" s="8"/>
      <c r="C7" s="5"/>
      <c r="D7" s="11"/>
      <c r="E7" s="12"/>
      <c r="F7" s="12"/>
    </row>
    <row r="8" spans="1:11">
      <c r="A8" s="3" t="s">
        <v>12</v>
      </c>
      <c r="B8" s="4" t="s">
        <v>13</v>
      </c>
      <c r="C8" s="5"/>
      <c r="D8" s="5"/>
      <c r="E8" s="182"/>
      <c r="F8" s="182">
        <v>0</v>
      </c>
    </row>
    <row r="9" spans="1:11" ht="376.9" customHeight="1">
      <c r="A9" s="183"/>
      <c r="B9" s="13" t="s">
        <v>14</v>
      </c>
      <c r="C9" s="184">
        <v>1</v>
      </c>
      <c r="D9" s="185" t="s">
        <v>15</v>
      </c>
      <c r="E9" s="182"/>
      <c r="F9" s="182"/>
      <c r="K9" s="10"/>
    </row>
    <row r="10" spans="1:11" ht="273" customHeight="1">
      <c r="A10" s="183"/>
      <c r="B10" s="13" t="s">
        <v>16</v>
      </c>
      <c r="C10" s="184"/>
      <c r="D10" s="186"/>
      <c r="E10" s="182"/>
      <c r="F10" s="182"/>
      <c r="K10" s="10"/>
    </row>
    <row r="11" spans="1:11" ht="193.9" customHeight="1">
      <c r="A11" s="183"/>
      <c r="B11" s="13" t="s">
        <v>17</v>
      </c>
      <c r="C11" s="184"/>
      <c r="D11" s="186"/>
      <c r="E11" s="182"/>
      <c r="F11" s="182"/>
      <c r="K11" s="10"/>
    </row>
    <row r="12" spans="1:11" ht="31.5" customHeight="1">
      <c r="A12" s="4"/>
      <c r="B12" s="13" t="s">
        <v>18</v>
      </c>
      <c r="C12" s="5"/>
      <c r="D12" s="5"/>
      <c r="E12" s="182"/>
      <c r="F12" s="182"/>
      <c r="K12" s="10"/>
    </row>
    <row r="13" spans="1:11">
      <c r="A13" s="4"/>
      <c r="B13" s="8"/>
      <c r="C13" s="5"/>
      <c r="D13" s="5"/>
      <c r="E13" s="182"/>
      <c r="F13" s="182"/>
      <c r="K13" s="10"/>
    </row>
    <row r="14" spans="1:11">
      <c r="A14" s="3" t="s">
        <v>19</v>
      </c>
      <c r="B14" s="4" t="s">
        <v>20</v>
      </c>
      <c r="C14" s="5"/>
      <c r="D14" s="6"/>
      <c r="E14" s="7"/>
      <c r="F14" s="7"/>
    </row>
    <row r="15" spans="1:11" ht="76.5">
      <c r="A15" s="4"/>
      <c r="B15" s="13" t="s">
        <v>21</v>
      </c>
      <c r="C15" s="5"/>
      <c r="D15" s="5"/>
      <c r="E15" s="15"/>
      <c r="F15" s="15"/>
    </row>
    <row r="16" spans="1:11">
      <c r="A16" s="3"/>
      <c r="B16" s="8" t="s">
        <v>22</v>
      </c>
      <c r="C16" s="5">
        <v>1</v>
      </c>
      <c r="D16" s="5" t="s">
        <v>11</v>
      </c>
      <c r="E16" s="9"/>
      <c r="F16" s="9">
        <f>C16*E16</f>
        <v>0</v>
      </c>
    </row>
    <row r="17" spans="1:14">
      <c r="A17" s="3"/>
      <c r="B17" s="8"/>
      <c r="C17" s="5"/>
      <c r="D17" s="11"/>
      <c r="E17" s="16"/>
      <c r="F17" s="16"/>
    </row>
    <row r="18" spans="1:14">
      <c r="A18" s="3" t="s">
        <v>23</v>
      </c>
      <c r="B18" s="4" t="s">
        <v>24</v>
      </c>
      <c r="C18" s="5"/>
      <c r="D18" s="6"/>
      <c r="E18" s="7"/>
      <c r="F18" s="7"/>
    </row>
    <row r="19" spans="1:14" ht="57" customHeight="1">
      <c r="A19" s="4"/>
      <c r="B19" s="8" t="s">
        <v>25</v>
      </c>
      <c r="C19" s="5"/>
      <c r="D19" s="5"/>
      <c r="E19" s="15"/>
      <c r="F19" s="15"/>
    </row>
    <row r="20" spans="1:14">
      <c r="A20" s="3"/>
      <c r="B20" s="8" t="s">
        <v>26</v>
      </c>
      <c r="C20" s="5">
        <v>1</v>
      </c>
      <c r="D20" s="5" t="s">
        <v>11</v>
      </c>
      <c r="E20" s="9"/>
      <c r="F20" s="9">
        <f>C20*E20</f>
        <v>0</v>
      </c>
    </row>
    <row r="21" spans="1:14">
      <c r="A21" s="3"/>
      <c r="B21" s="8"/>
      <c r="C21" s="5"/>
      <c r="D21" s="11"/>
      <c r="E21" s="12"/>
      <c r="F21" s="12"/>
    </row>
    <row r="22" spans="1:14">
      <c r="A22" s="3" t="s">
        <v>27</v>
      </c>
      <c r="B22" s="3" t="s">
        <v>28</v>
      </c>
      <c r="C22" s="5"/>
      <c r="D22" s="6"/>
      <c r="E22" s="7"/>
      <c r="F22" s="7"/>
    </row>
    <row r="23" spans="1:14" ht="94.15" customHeight="1">
      <c r="A23" s="4"/>
      <c r="B23" s="13" t="s">
        <v>29</v>
      </c>
      <c r="C23" s="5">
        <v>1</v>
      </c>
      <c r="D23" s="5" t="s">
        <v>15</v>
      </c>
      <c r="E23" s="9"/>
      <c r="F23" s="9">
        <f>C23*E23</f>
        <v>0</v>
      </c>
    </row>
    <row r="24" spans="1:14">
      <c r="A24" s="3"/>
      <c r="B24" s="8"/>
      <c r="C24" s="5"/>
      <c r="D24" s="11"/>
      <c r="E24" s="16"/>
      <c r="F24" s="16"/>
    </row>
    <row r="25" spans="1:14">
      <c r="A25" s="3" t="s">
        <v>30</v>
      </c>
      <c r="B25" s="4" t="s">
        <v>31</v>
      </c>
      <c r="C25" s="5"/>
      <c r="D25" s="6"/>
      <c r="E25" s="7"/>
      <c r="F25" s="7"/>
    </row>
    <row r="26" spans="1:14" ht="114.75">
      <c r="A26" s="4"/>
      <c r="B26" s="8" t="s">
        <v>32</v>
      </c>
      <c r="C26" s="5">
        <v>1</v>
      </c>
      <c r="D26" s="5" t="s">
        <v>15</v>
      </c>
      <c r="E26" s="9"/>
      <c r="F26" s="9">
        <f>C26*E26</f>
        <v>0</v>
      </c>
      <c r="G26" s="17"/>
      <c r="H26" s="18"/>
      <c r="N26" s="18"/>
    </row>
    <row r="27" spans="1:14">
      <c r="A27" s="4"/>
      <c r="B27" s="8"/>
      <c r="C27" s="5"/>
      <c r="D27" s="11"/>
      <c r="E27" s="16"/>
      <c r="F27" s="16"/>
    </row>
    <row r="28" spans="1:14">
      <c r="A28" s="19" t="s">
        <v>33</v>
      </c>
      <c r="B28" s="20" t="s">
        <v>34</v>
      </c>
      <c r="C28" s="6"/>
      <c r="D28" s="6"/>
      <c r="E28" s="7"/>
      <c r="F28" s="7"/>
    </row>
    <row r="29" spans="1:14" ht="56.25" customHeight="1">
      <c r="A29" s="21"/>
      <c r="B29" s="22" t="s">
        <v>35</v>
      </c>
      <c r="C29" s="5"/>
      <c r="D29" s="5"/>
      <c r="E29" s="9"/>
      <c r="F29" s="9"/>
    </row>
    <row r="30" spans="1:14" ht="20.25" customHeight="1">
      <c r="A30" s="23"/>
      <c r="B30" s="24" t="s">
        <v>36</v>
      </c>
      <c r="C30" s="11">
        <v>1</v>
      </c>
      <c r="D30" s="5" t="s">
        <v>11</v>
      </c>
      <c r="E30" s="12"/>
      <c r="F30" s="9">
        <f>C30*E30</f>
        <v>0</v>
      </c>
    </row>
    <row r="31" spans="1:14" ht="16.5" customHeight="1">
      <c r="A31" s="23"/>
      <c r="B31" s="24" t="s">
        <v>37</v>
      </c>
      <c r="C31" s="11">
        <v>1</v>
      </c>
      <c r="D31" s="5" t="s">
        <v>11</v>
      </c>
      <c r="E31" s="12"/>
      <c r="F31" s="9">
        <f>C31*E31</f>
        <v>0</v>
      </c>
    </row>
    <row r="32" spans="1:14" ht="16.5" customHeight="1">
      <c r="A32" s="23"/>
      <c r="B32" s="24" t="s">
        <v>38</v>
      </c>
      <c r="C32" s="11">
        <v>1</v>
      </c>
      <c r="D32" s="5" t="s">
        <v>11</v>
      </c>
      <c r="E32" s="12"/>
      <c r="F32" s="9">
        <f>C32*E32</f>
        <v>0</v>
      </c>
    </row>
    <row r="33" spans="1:6">
      <c r="A33" s="25"/>
      <c r="B33" s="26"/>
      <c r="C33" s="26"/>
      <c r="D33" s="26"/>
      <c r="E33" s="16"/>
      <c r="F33" s="16"/>
    </row>
    <row r="34" spans="1:6">
      <c r="A34" s="19" t="s">
        <v>39</v>
      </c>
      <c r="B34" s="20" t="s">
        <v>40</v>
      </c>
      <c r="C34" s="6"/>
      <c r="D34" s="6"/>
      <c r="E34" s="7"/>
      <c r="F34" s="7"/>
    </row>
    <row r="35" spans="1:6" ht="76.5">
      <c r="A35" s="21"/>
      <c r="B35" s="22" t="s">
        <v>41</v>
      </c>
      <c r="C35" s="5">
        <v>1</v>
      </c>
      <c r="D35" s="5" t="s">
        <v>11</v>
      </c>
      <c r="E35" s="9"/>
      <c r="F35" s="9">
        <f>C35*E35</f>
        <v>0</v>
      </c>
    </row>
    <row r="36" spans="1:6">
      <c r="A36" s="1"/>
      <c r="C36" s="27"/>
      <c r="D36" s="27"/>
      <c r="E36" s="28"/>
      <c r="F36" s="28"/>
    </row>
    <row r="37" spans="1:6">
      <c r="A37" s="1" t="s">
        <v>42</v>
      </c>
      <c r="B37" s="1" t="s">
        <v>43</v>
      </c>
      <c r="C37" s="27"/>
      <c r="D37" s="27"/>
      <c r="E37" s="28"/>
      <c r="F37" s="28"/>
    </row>
    <row r="38" spans="1:6" ht="38.25">
      <c r="A38" s="2" t="s">
        <v>2</v>
      </c>
      <c r="B38" s="2" t="s">
        <v>3</v>
      </c>
      <c r="C38" s="2" t="s">
        <v>4</v>
      </c>
      <c r="D38" s="2" t="s">
        <v>5</v>
      </c>
      <c r="E38" s="2" t="s">
        <v>6</v>
      </c>
      <c r="F38" s="2" t="s">
        <v>7</v>
      </c>
    </row>
    <row r="39" spans="1:6">
      <c r="A39" s="3" t="s">
        <v>44</v>
      </c>
      <c r="B39" s="4" t="s">
        <v>45</v>
      </c>
      <c r="C39" s="5"/>
      <c r="D39" s="5"/>
      <c r="E39" s="182"/>
      <c r="F39" s="182"/>
    </row>
    <row r="40" spans="1:6" ht="90" customHeight="1">
      <c r="A40" s="3"/>
      <c r="B40" s="8" t="s">
        <v>46</v>
      </c>
      <c r="C40" s="5"/>
      <c r="D40" s="5"/>
      <c r="E40" s="182"/>
      <c r="F40" s="182"/>
    </row>
    <row r="41" spans="1:6">
      <c r="A41" s="29"/>
      <c r="B41" s="30" t="s">
        <v>47</v>
      </c>
      <c r="C41" s="6">
        <v>1</v>
      </c>
      <c r="D41" s="6" t="s">
        <v>11</v>
      </c>
      <c r="E41" s="31"/>
      <c r="F41" s="9">
        <f>C41*E41</f>
        <v>0</v>
      </c>
    </row>
    <row r="42" spans="1:6">
      <c r="A42" s="29"/>
      <c r="B42" s="11"/>
      <c r="C42" s="11"/>
      <c r="D42" s="11"/>
      <c r="E42" s="12"/>
      <c r="F42" s="12"/>
    </row>
    <row r="43" spans="1:6">
      <c r="A43" s="3" t="s">
        <v>48</v>
      </c>
      <c r="B43" s="4" t="s">
        <v>49</v>
      </c>
      <c r="C43" s="8"/>
      <c r="D43" s="32"/>
      <c r="E43" s="15"/>
      <c r="F43" s="15"/>
    </row>
    <row r="44" spans="1:6" ht="64.5" customHeight="1">
      <c r="A44" s="3"/>
      <c r="B44" s="8" t="s">
        <v>50</v>
      </c>
      <c r="C44" s="5"/>
      <c r="D44" s="5"/>
      <c r="E44" s="15"/>
      <c r="F44" s="15"/>
    </row>
    <row r="45" spans="1:6" ht="24" customHeight="1">
      <c r="A45" s="29"/>
      <c r="B45" s="8" t="s">
        <v>51</v>
      </c>
      <c r="C45" s="5">
        <v>6</v>
      </c>
      <c r="D45" s="5" t="s">
        <v>11</v>
      </c>
      <c r="E45" s="9"/>
      <c r="F45" s="9">
        <f>C45*E45</f>
        <v>0</v>
      </c>
    </row>
    <row r="46" spans="1:6" ht="13.5" customHeight="1">
      <c r="A46" s="29"/>
      <c r="B46" s="8"/>
      <c r="C46" s="5"/>
      <c r="D46" s="11"/>
      <c r="E46" s="16"/>
      <c r="F46" s="16"/>
    </row>
    <row r="47" spans="1:6">
      <c r="A47" s="4" t="s">
        <v>52</v>
      </c>
      <c r="B47" s="4" t="s">
        <v>53</v>
      </c>
      <c r="C47" s="5"/>
      <c r="D47" s="6"/>
      <c r="E47" s="7"/>
      <c r="F47" s="7"/>
    </row>
    <row r="48" spans="1:6" ht="46.5" customHeight="1">
      <c r="A48" s="8"/>
      <c r="B48" s="8" t="s">
        <v>54</v>
      </c>
      <c r="C48" s="5"/>
      <c r="D48" s="5"/>
      <c r="E48" s="15"/>
      <c r="F48" s="15"/>
    </row>
    <row r="49" spans="1:6" ht="25.5" customHeight="1">
      <c r="A49" s="8"/>
      <c r="B49" s="8" t="s">
        <v>55</v>
      </c>
      <c r="C49" s="33">
        <v>4</v>
      </c>
      <c r="D49" s="5" t="s">
        <v>11</v>
      </c>
      <c r="E49" s="9"/>
      <c r="F49" s="9">
        <f>C49*E49</f>
        <v>0</v>
      </c>
    </row>
    <row r="50" spans="1:6">
      <c r="A50" s="8"/>
      <c r="B50" s="8"/>
      <c r="C50" s="33"/>
      <c r="D50" s="34"/>
      <c r="E50" s="12"/>
      <c r="F50" s="12"/>
    </row>
    <row r="51" spans="1:6">
      <c r="A51" s="3" t="s">
        <v>56</v>
      </c>
      <c r="B51" s="4" t="s">
        <v>57</v>
      </c>
      <c r="C51" s="33"/>
      <c r="D51" s="33"/>
      <c r="E51" s="15"/>
      <c r="F51" s="15"/>
    </row>
    <row r="52" spans="1:6" ht="89.25" customHeight="1">
      <c r="A52" s="4"/>
      <c r="B52" s="8" t="s">
        <v>58</v>
      </c>
      <c r="C52" s="5"/>
      <c r="D52" s="5"/>
      <c r="E52" s="15"/>
      <c r="F52" s="15"/>
    </row>
    <row r="53" spans="1:6" ht="27" customHeight="1">
      <c r="A53" s="4"/>
      <c r="B53" s="8" t="s">
        <v>59</v>
      </c>
      <c r="C53" s="33">
        <v>1</v>
      </c>
      <c r="D53" s="33" t="s">
        <v>11</v>
      </c>
      <c r="E53" s="9"/>
      <c r="F53" s="9">
        <f>C53*E53</f>
        <v>0</v>
      </c>
    </row>
    <row r="54" spans="1:6" ht="18" customHeight="1">
      <c r="A54" s="4"/>
      <c r="B54" s="8" t="s">
        <v>60</v>
      </c>
      <c r="C54" s="33">
        <v>1</v>
      </c>
      <c r="D54" s="33" t="s">
        <v>11</v>
      </c>
      <c r="E54" s="9"/>
      <c r="F54" s="9">
        <f>C54*E54</f>
        <v>0</v>
      </c>
    </row>
    <row r="55" spans="1:6">
      <c r="A55" s="4"/>
      <c r="B55" s="8"/>
      <c r="C55" s="35"/>
      <c r="D55" s="35"/>
      <c r="E55" s="31"/>
      <c r="F55" s="31"/>
    </row>
    <row r="56" spans="1:6">
      <c r="A56" s="3" t="s">
        <v>61</v>
      </c>
      <c r="B56" s="4" t="s">
        <v>62</v>
      </c>
      <c r="C56" s="33"/>
      <c r="D56" s="35"/>
      <c r="E56" s="7"/>
      <c r="F56" s="7"/>
    </row>
    <row r="57" spans="1:6" ht="72.75" customHeight="1">
      <c r="A57" s="4"/>
      <c r="B57" s="8" t="s">
        <v>63</v>
      </c>
      <c r="C57" s="33">
        <v>2</v>
      </c>
      <c r="D57" s="5" t="s">
        <v>11</v>
      </c>
      <c r="E57" s="9"/>
      <c r="F57" s="9">
        <f>C57*E57</f>
        <v>0</v>
      </c>
    </row>
    <row r="58" spans="1:6">
      <c r="A58" s="4"/>
      <c r="B58" s="8"/>
      <c r="C58" s="35"/>
      <c r="D58" s="35"/>
      <c r="E58" s="31"/>
      <c r="F58" s="31"/>
    </row>
    <row r="59" spans="1:6">
      <c r="A59" s="3" t="s">
        <v>64</v>
      </c>
      <c r="B59" s="4" t="s">
        <v>65</v>
      </c>
      <c r="C59" s="35"/>
      <c r="D59" s="35"/>
      <c r="E59" s="7"/>
      <c r="F59" s="7"/>
    </row>
    <row r="60" spans="1:6" ht="34.5" customHeight="1">
      <c r="A60" s="4"/>
      <c r="B60" s="8" t="s">
        <v>66</v>
      </c>
      <c r="C60" s="33"/>
      <c r="D60" s="33"/>
      <c r="E60" s="15"/>
      <c r="F60" s="15"/>
    </row>
    <row r="61" spans="1:6" ht="21" customHeight="1">
      <c r="A61" s="4"/>
      <c r="B61" s="8" t="s">
        <v>67</v>
      </c>
      <c r="C61" s="33">
        <v>1</v>
      </c>
      <c r="D61" s="33" t="s">
        <v>11</v>
      </c>
      <c r="E61" s="9"/>
      <c r="F61" s="9">
        <f>C61*E61</f>
        <v>0</v>
      </c>
    </row>
    <row r="62" spans="1:6">
      <c r="A62" s="1"/>
      <c r="C62" s="27"/>
      <c r="D62" s="27"/>
      <c r="E62" s="28"/>
      <c r="F62" s="28"/>
    </row>
    <row r="63" spans="1:6">
      <c r="A63" s="1" t="s">
        <v>68</v>
      </c>
      <c r="B63" s="1" t="s">
        <v>69</v>
      </c>
      <c r="C63" s="27"/>
      <c r="D63" s="27"/>
      <c r="E63" s="28"/>
      <c r="F63" s="28"/>
    </row>
    <row r="64" spans="1:6" ht="38.25">
      <c r="A64" s="2" t="s">
        <v>2</v>
      </c>
      <c r="B64" s="2" t="s">
        <v>3</v>
      </c>
      <c r="C64" s="2" t="s">
        <v>4</v>
      </c>
      <c r="D64" s="2"/>
      <c r="E64" s="2" t="s">
        <v>6</v>
      </c>
      <c r="F64" s="2" t="s">
        <v>7</v>
      </c>
    </row>
    <row r="65" spans="1:6">
      <c r="A65" s="3" t="s">
        <v>70</v>
      </c>
      <c r="B65" s="4" t="s">
        <v>71</v>
      </c>
      <c r="C65" s="5"/>
      <c r="D65" s="5"/>
      <c r="E65" s="15"/>
      <c r="F65" s="15"/>
    </row>
    <row r="66" spans="1:6" ht="116.25" customHeight="1">
      <c r="A66" s="20"/>
      <c r="B66" s="8" t="s">
        <v>72</v>
      </c>
      <c r="C66" s="6"/>
      <c r="D66" s="6"/>
      <c r="E66" s="15"/>
      <c r="F66" s="15"/>
    </row>
    <row r="67" spans="1:6" ht="24" customHeight="1">
      <c r="A67" s="4"/>
      <c r="B67" s="8" t="s">
        <v>26</v>
      </c>
      <c r="C67" s="33">
        <v>2</v>
      </c>
      <c r="D67" s="33" t="s">
        <v>11</v>
      </c>
      <c r="E67" s="9"/>
      <c r="F67" s="9">
        <f>C67*E67</f>
        <v>0</v>
      </c>
    </row>
    <row r="68" spans="1:6">
      <c r="A68" s="4"/>
      <c r="B68" s="8"/>
      <c r="C68" s="5"/>
      <c r="D68" s="11"/>
      <c r="E68" s="12"/>
      <c r="F68" s="12"/>
    </row>
    <row r="69" spans="1:6" ht="15" customHeight="1">
      <c r="A69" s="3" t="s">
        <v>73</v>
      </c>
      <c r="B69" s="4" t="s">
        <v>74</v>
      </c>
      <c r="C69" s="5"/>
      <c r="D69" s="5"/>
      <c r="E69" s="15"/>
      <c r="F69" s="15"/>
    </row>
    <row r="70" spans="1:6" ht="228" customHeight="1">
      <c r="A70" s="4"/>
      <c r="B70" s="8" t="s">
        <v>75</v>
      </c>
      <c r="C70" s="5"/>
      <c r="D70" s="5"/>
      <c r="E70" s="15"/>
      <c r="F70" s="15"/>
    </row>
    <row r="71" spans="1:6" ht="30.75" customHeight="1">
      <c r="A71" s="4"/>
      <c r="B71" s="8" t="s">
        <v>76</v>
      </c>
      <c r="C71" s="5">
        <v>1</v>
      </c>
      <c r="D71" s="5" t="s">
        <v>15</v>
      </c>
      <c r="E71" s="9"/>
      <c r="F71" s="9">
        <f>C71*E71</f>
        <v>0</v>
      </c>
    </row>
    <row r="72" spans="1:6" ht="30" customHeight="1">
      <c r="A72" s="4"/>
      <c r="B72" s="8" t="s">
        <v>77</v>
      </c>
      <c r="C72" s="5">
        <v>2</v>
      </c>
      <c r="D72" s="5" t="s">
        <v>15</v>
      </c>
      <c r="E72" s="9"/>
      <c r="F72" s="9">
        <f>C72*E72</f>
        <v>0</v>
      </c>
    </row>
    <row r="73" spans="1:6" ht="30" customHeight="1">
      <c r="A73" s="4"/>
      <c r="B73" s="8" t="s">
        <v>78</v>
      </c>
      <c r="C73" s="5">
        <v>2</v>
      </c>
      <c r="D73" s="5" t="s">
        <v>15</v>
      </c>
      <c r="E73" s="36"/>
      <c r="F73" s="9">
        <f>C73*E73</f>
        <v>0</v>
      </c>
    </row>
    <row r="74" spans="1:6" ht="27.75" customHeight="1">
      <c r="A74" s="4"/>
      <c r="B74" s="8" t="s">
        <v>26</v>
      </c>
      <c r="C74" s="5">
        <v>4</v>
      </c>
      <c r="D74" s="5" t="s">
        <v>15</v>
      </c>
      <c r="E74" s="36"/>
      <c r="F74" s="9">
        <f>C74*E74</f>
        <v>0</v>
      </c>
    </row>
    <row r="75" spans="1:6" ht="14.25" customHeight="1">
      <c r="A75" s="4"/>
      <c r="B75" s="8"/>
      <c r="C75" s="5"/>
      <c r="D75" s="14"/>
      <c r="E75" s="37"/>
      <c r="F75" s="37"/>
    </row>
    <row r="76" spans="1:6" ht="15" customHeight="1">
      <c r="A76" s="3" t="s">
        <v>79</v>
      </c>
      <c r="B76" s="4" t="s">
        <v>80</v>
      </c>
      <c r="C76" s="5"/>
      <c r="D76" s="6"/>
      <c r="E76" s="38"/>
      <c r="F76" s="38"/>
    </row>
    <row r="77" spans="1:6" ht="76.5" customHeight="1">
      <c r="A77" s="4"/>
      <c r="B77" s="8" t="s">
        <v>81</v>
      </c>
      <c r="C77" s="5"/>
      <c r="D77" s="5"/>
      <c r="E77" s="39"/>
      <c r="F77" s="39"/>
    </row>
    <row r="78" spans="1:6" ht="25.5">
      <c r="A78" s="4"/>
      <c r="B78" s="8" t="s">
        <v>82</v>
      </c>
      <c r="C78" s="5">
        <v>3</v>
      </c>
      <c r="D78" s="5" t="s">
        <v>15</v>
      </c>
      <c r="E78" s="9"/>
      <c r="F78" s="9">
        <f>C78*E78</f>
        <v>0</v>
      </c>
    </row>
    <row r="79" spans="1:6" ht="25.5">
      <c r="A79" s="4"/>
      <c r="B79" s="8" t="s">
        <v>83</v>
      </c>
      <c r="C79" s="5">
        <v>3</v>
      </c>
      <c r="D79" s="5" t="s">
        <v>15</v>
      </c>
      <c r="E79" s="9"/>
      <c r="F79" s="9">
        <f>C79*E79</f>
        <v>0</v>
      </c>
    </row>
    <row r="80" spans="1:6" ht="35.25" customHeight="1">
      <c r="A80" s="4"/>
      <c r="B80" s="8" t="s">
        <v>84</v>
      </c>
      <c r="C80" s="5">
        <v>2</v>
      </c>
      <c r="D80" s="5" t="s">
        <v>15</v>
      </c>
      <c r="E80" s="9"/>
      <c r="F80" s="9">
        <f>C80*E80</f>
        <v>0</v>
      </c>
    </row>
    <row r="81" spans="1:6">
      <c r="A81" s="4"/>
      <c r="B81" s="8"/>
      <c r="C81" s="5"/>
      <c r="D81" s="5"/>
      <c r="E81" s="9"/>
      <c r="F81" s="9"/>
    </row>
    <row r="82" spans="1:6">
      <c r="A82" s="3" t="s">
        <v>85</v>
      </c>
      <c r="B82" s="4" t="s">
        <v>86</v>
      </c>
      <c r="C82" s="5"/>
      <c r="D82" s="5"/>
      <c r="E82" s="9"/>
      <c r="F82" s="9"/>
    </row>
    <row r="83" spans="1:6" ht="36.75" customHeight="1">
      <c r="A83" s="40"/>
      <c r="B83" s="8" t="s">
        <v>87</v>
      </c>
      <c r="C83" s="5"/>
      <c r="D83" s="5"/>
      <c r="E83" s="9"/>
      <c r="F83" s="9"/>
    </row>
    <row r="84" spans="1:6" ht="21" customHeight="1">
      <c r="A84" s="40"/>
      <c r="B84" s="8" t="s">
        <v>88</v>
      </c>
      <c r="C84" s="5">
        <v>1</v>
      </c>
      <c r="D84" s="5" t="s">
        <v>11</v>
      </c>
      <c r="E84" s="9"/>
      <c r="F84" s="9">
        <f t="shared" ref="F84:F89" si="0">C84*E84</f>
        <v>0</v>
      </c>
    </row>
    <row r="85" spans="1:6" ht="53.25" customHeight="1">
      <c r="A85" s="40"/>
      <c r="B85" s="8" t="s">
        <v>89</v>
      </c>
      <c r="C85" s="5">
        <v>4</v>
      </c>
      <c r="D85" s="5" t="s">
        <v>11</v>
      </c>
      <c r="E85" s="9"/>
      <c r="F85" s="9">
        <f t="shared" si="0"/>
        <v>0</v>
      </c>
    </row>
    <row r="86" spans="1:6" ht="18" customHeight="1">
      <c r="A86" s="40"/>
      <c r="B86" s="8" t="s">
        <v>90</v>
      </c>
      <c r="C86" s="5">
        <v>1</v>
      </c>
      <c r="D86" s="5" t="s">
        <v>11</v>
      </c>
      <c r="E86" s="9"/>
      <c r="F86" s="9">
        <f t="shared" si="0"/>
        <v>0</v>
      </c>
    </row>
    <row r="87" spans="1:6" ht="24.75" customHeight="1">
      <c r="A87" s="40"/>
      <c r="B87" s="8" t="s">
        <v>91</v>
      </c>
      <c r="C87" s="5">
        <v>2</v>
      </c>
      <c r="D87" s="5" t="s">
        <v>11</v>
      </c>
      <c r="E87" s="9"/>
      <c r="F87" s="9">
        <f t="shared" si="0"/>
        <v>0</v>
      </c>
    </row>
    <row r="88" spans="1:6" ht="18.75" customHeight="1">
      <c r="A88" s="40"/>
      <c r="B88" s="8" t="s">
        <v>92</v>
      </c>
      <c r="C88" s="5">
        <v>1</v>
      </c>
      <c r="D88" s="5" t="s">
        <v>11</v>
      </c>
      <c r="E88" s="9"/>
      <c r="F88" s="9">
        <f t="shared" si="0"/>
        <v>0</v>
      </c>
    </row>
    <row r="89" spans="1:6" ht="28.5" customHeight="1">
      <c r="A89" s="40"/>
      <c r="B89" s="8" t="s">
        <v>93</v>
      </c>
      <c r="C89" s="5">
        <v>2</v>
      </c>
      <c r="D89" s="5" t="s">
        <v>11</v>
      </c>
      <c r="E89" s="9"/>
      <c r="F89" s="9">
        <f t="shared" si="0"/>
        <v>0</v>
      </c>
    </row>
    <row r="90" spans="1:6">
      <c r="A90" s="40"/>
      <c r="B90" s="8"/>
      <c r="C90" s="5"/>
      <c r="D90" s="5"/>
      <c r="E90" s="9"/>
      <c r="F90" s="9"/>
    </row>
    <row r="91" spans="1:6">
      <c r="A91" s="3" t="s">
        <v>94</v>
      </c>
      <c r="B91" s="4" t="s">
        <v>86</v>
      </c>
      <c r="C91" s="5"/>
      <c r="D91" s="5"/>
      <c r="E91" s="15"/>
      <c r="F91" s="15"/>
    </row>
    <row r="92" spans="1:6" ht="33" customHeight="1">
      <c r="A92" s="40"/>
      <c r="B92" s="8" t="s">
        <v>95</v>
      </c>
      <c r="C92" s="5"/>
      <c r="D92" s="5"/>
      <c r="E92" s="15"/>
      <c r="F92" s="15"/>
    </row>
    <row r="93" spans="1:6">
      <c r="A93" s="40"/>
      <c r="B93" s="8" t="s">
        <v>96</v>
      </c>
      <c r="C93" s="5">
        <v>2</v>
      </c>
      <c r="D93" s="5" t="s">
        <v>11</v>
      </c>
      <c r="E93" s="15"/>
      <c r="F93" s="9">
        <f>C93*E93</f>
        <v>0</v>
      </c>
    </row>
    <row r="94" spans="1:6" ht="25.5">
      <c r="A94" s="40"/>
      <c r="B94" s="8" t="s">
        <v>97</v>
      </c>
      <c r="C94" s="5">
        <v>3</v>
      </c>
      <c r="D94" s="5" t="s">
        <v>11</v>
      </c>
      <c r="E94" s="9"/>
      <c r="F94" s="9">
        <f>C94*E94</f>
        <v>0</v>
      </c>
    </row>
    <row r="95" spans="1:6" ht="25.5">
      <c r="A95" s="40"/>
      <c r="B95" s="8" t="s">
        <v>98</v>
      </c>
      <c r="C95" s="5">
        <v>2</v>
      </c>
      <c r="D95" s="5" t="s">
        <v>11</v>
      </c>
      <c r="E95" s="9"/>
      <c r="F95" s="9">
        <f>C95*E95</f>
        <v>0</v>
      </c>
    </row>
    <row r="96" spans="1:6">
      <c r="A96" s="41"/>
      <c r="B96" s="8"/>
      <c r="C96" s="5"/>
      <c r="D96" s="5"/>
      <c r="E96" s="9"/>
      <c r="F96" s="9"/>
    </row>
    <row r="97" spans="1:7">
      <c r="A97" s="3" t="s">
        <v>99</v>
      </c>
      <c r="B97" s="4" t="s">
        <v>100</v>
      </c>
      <c r="C97" s="5"/>
      <c r="D97" s="5"/>
      <c r="E97" s="15"/>
      <c r="F97" s="15"/>
    </row>
    <row r="98" spans="1:7" ht="76.5">
      <c r="A98" s="40"/>
      <c r="B98" s="8" t="s">
        <v>101</v>
      </c>
      <c r="C98" s="5"/>
      <c r="D98" s="5"/>
      <c r="E98" s="15"/>
      <c r="F98" s="15"/>
      <c r="G98" s="17"/>
    </row>
    <row r="99" spans="1:7">
      <c r="A99" s="40"/>
      <c r="B99" s="8" t="s">
        <v>102</v>
      </c>
      <c r="C99" s="5">
        <v>2</v>
      </c>
      <c r="D99" s="5" t="s">
        <v>11</v>
      </c>
      <c r="E99" s="9"/>
      <c r="F99" s="9">
        <f>C99*E99</f>
        <v>0</v>
      </c>
    </row>
    <row r="100" spans="1:7" ht="16.5" customHeight="1">
      <c r="A100" s="42"/>
      <c r="B100" s="43"/>
      <c r="C100" s="44"/>
      <c r="D100" s="44"/>
      <c r="E100" s="28"/>
      <c r="F100" s="28"/>
    </row>
    <row r="101" spans="1:7">
      <c r="A101" s="1" t="s">
        <v>103</v>
      </c>
      <c r="B101" s="1" t="s">
        <v>104</v>
      </c>
    </row>
    <row r="102" spans="1:7" ht="38.25">
      <c r="A102" s="2" t="s">
        <v>2</v>
      </c>
      <c r="B102" s="2" t="s">
        <v>3</v>
      </c>
      <c r="C102" s="2" t="s">
        <v>4</v>
      </c>
      <c r="D102" s="2"/>
      <c r="E102" s="2" t="s">
        <v>6</v>
      </c>
      <c r="F102" s="2" t="s">
        <v>7</v>
      </c>
    </row>
    <row r="103" spans="1:7">
      <c r="A103" s="3" t="s">
        <v>105</v>
      </c>
      <c r="B103" s="4" t="s">
        <v>106</v>
      </c>
      <c r="C103" s="5"/>
      <c r="D103" s="8"/>
      <c r="E103" s="45"/>
      <c r="F103" s="45"/>
    </row>
    <row r="104" spans="1:7" ht="38.25">
      <c r="A104" s="3"/>
      <c r="B104" s="8" t="s">
        <v>107</v>
      </c>
      <c r="C104" s="5"/>
      <c r="D104" s="8"/>
      <c r="E104" s="45"/>
      <c r="F104" s="45"/>
    </row>
    <row r="105" spans="1:7">
      <c r="A105" s="3"/>
      <c r="B105" s="8" t="s">
        <v>108</v>
      </c>
      <c r="C105" s="5">
        <v>0.5</v>
      </c>
      <c r="D105" s="5" t="s">
        <v>109</v>
      </c>
      <c r="E105" s="46"/>
      <c r="F105" s="9">
        <f>C105*E105</f>
        <v>0</v>
      </c>
    </row>
    <row r="106" spans="1:7">
      <c r="A106" s="3"/>
      <c r="B106" s="8" t="s">
        <v>110</v>
      </c>
      <c r="C106" s="5">
        <v>3.7</v>
      </c>
      <c r="D106" s="5" t="s">
        <v>109</v>
      </c>
      <c r="E106" s="46"/>
      <c r="F106" s="9">
        <f>C106*E106</f>
        <v>0</v>
      </c>
    </row>
    <row r="107" spans="1:7">
      <c r="A107" s="3"/>
      <c r="B107" s="8" t="s">
        <v>111</v>
      </c>
      <c r="C107" s="5">
        <v>2.5</v>
      </c>
      <c r="D107" s="5" t="s">
        <v>109</v>
      </c>
      <c r="E107" s="46"/>
      <c r="F107" s="9">
        <f>C107*E107</f>
        <v>0</v>
      </c>
    </row>
    <row r="108" spans="1:7">
      <c r="A108" s="3"/>
      <c r="B108" s="8" t="s">
        <v>112</v>
      </c>
      <c r="C108" s="5">
        <v>11</v>
      </c>
      <c r="D108" s="5" t="s">
        <v>109</v>
      </c>
      <c r="E108" s="46"/>
      <c r="F108" s="9">
        <f>C108*E108</f>
        <v>0</v>
      </c>
    </row>
    <row r="109" spans="1:7">
      <c r="A109" s="3"/>
      <c r="B109" s="8" t="s">
        <v>113</v>
      </c>
      <c r="C109" s="5">
        <v>0.7</v>
      </c>
      <c r="D109" s="5" t="s">
        <v>109</v>
      </c>
      <c r="E109" s="46"/>
      <c r="F109" s="9">
        <f>C109*E109</f>
        <v>0</v>
      </c>
    </row>
    <row r="110" spans="1:7">
      <c r="A110" s="3"/>
      <c r="B110" s="45"/>
      <c r="C110" s="46"/>
      <c r="D110" s="45"/>
      <c r="E110" s="46"/>
      <c r="F110" s="45"/>
    </row>
    <row r="111" spans="1:7">
      <c r="A111" s="3" t="s">
        <v>114</v>
      </c>
      <c r="B111" s="4" t="s">
        <v>115</v>
      </c>
      <c r="C111" s="5"/>
      <c r="D111" s="8"/>
      <c r="E111" s="8"/>
      <c r="F111" s="45"/>
    </row>
    <row r="112" spans="1:7" ht="38.25">
      <c r="A112" s="3"/>
      <c r="B112" s="8" t="s">
        <v>116</v>
      </c>
      <c r="C112" s="5"/>
      <c r="D112" s="8"/>
      <c r="E112" s="8"/>
      <c r="F112" s="45"/>
    </row>
    <row r="113" spans="1:6">
      <c r="A113" s="3"/>
      <c r="B113" s="8" t="s">
        <v>26</v>
      </c>
      <c r="C113" s="5">
        <v>2</v>
      </c>
      <c r="D113" s="5" t="s">
        <v>11</v>
      </c>
      <c r="E113" s="46"/>
      <c r="F113" s="9">
        <f t="shared" ref="F113:F118" si="1">C113*E113</f>
        <v>0</v>
      </c>
    </row>
    <row r="114" spans="1:6">
      <c r="A114" s="3"/>
      <c r="B114" s="8" t="s">
        <v>78</v>
      </c>
      <c r="C114" s="5">
        <v>2</v>
      </c>
      <c r="D114" s="5" t="s">
        <v>11</v>
      </c>
      <c r="E114" s="46"/>
      <c r="F114" s="9">
        <f t="shared" si="1"/>
        <v>0</v>
      </c>
    </row>
    <row r="115" spans="1:6">
      <c r="A115" s="3"/>
      <c r="B115" s="8" t="s">
        <v>117</v>
      </c>
      <c r="C115" s="5">
        <v>6</v>
      </c>
      <c r="D115" s="5" t="s">
        <v>11</v>
      </c>
      <c r="E115" s="46"/>
      <c r="F115" s="9">
        <f t="shared" si="1"/>
        <v>0</v>
      </c>
    </row>
    <row r="116" spans="1:6">
      <c r="A116" s="3"/>
      <c r="B116" s="8" t="s">
        <v>118</v>
      </c>
      <c r="C116" s="5">
        <v>1</v>
      </c>
      <c r="D116" s="5" t="s">
        <v>11</v>
      </c>
      <c r="E116" s="46"/>
      <c r="F116" s="9">
        <f t="shared" si="1"/>
        <v>0</v>
      </c>
    </row>
    <row r="117" spans="1:6">
      <c r="A117" s="3"/>
      <c r="B117" s="8" t="s">
        <v>119</v>
      </c>
      <c r="C117" s="5">
        <v>6</v>
      </c>
      <c r="D117" s="5" t="s">
        <v>11</v>
      </c>
      <c r="E117" s="46"/>
      <c r="F117" s="9">
        <f t="shared" si="1"/>
        <v>0</v>
      </c>
    </row>
    <row r="118" spans="1:6">
      <c r="A118" s="3"/>
      <c r="B118" s="8" t="s">
        <v>120</v>
      </c>
      <c r="C118" s="5">
        <v>1</v>
      </c>
      <c r="D118" s="5" t="s">
        <v>11</v>
      </c>
      <c r="E118" s="46"/>
      <c r="F118" s="9">
        <f t="shared" si="1"/>
        <v>0</v>
      </c>
    </row>
    <row r="119" spans="1:6">
      <c r="A119" s="3"/>
      <c r="B119" s="45"/>
      <c r="C119" s="46"/>
      <c r="D119" s="45"/>
      <c r="E119" s="46"/>
      <c r="F119" s="45"/>
    </row>
    <row r="120" spans="1:6">
      <c r="A120" s="3" t="s">
        <v>121</v>
      </c>
      <c r="B120" s="4" t="s">
        <v>122</v>
      </c>
      <c r="C120" s="5"/>
      <c r="D120" s="8"/>
      <c r="E120" s="8"/>
      <c r="F120" s="45"/>
    </row>
    <row r="121" spans="1:6" ht="38.25">
      <c r="A121" s="3"/>
      <c r="B121" s="8" t="s">
        <v>116</v>
      </c>
      <c r="C121" s="5"/>
      <c r="D121" s="8"/>
      <c r="E121" s="8"/>
      <c r="F121" s="45"/>
    </row>
    <row r="122" spans="1:6">
      <c r="A122" s="3"/>
      <c r="B122" s="8" t="s">
        <v>117</v>
      </c>
      <c r="C122" s="5">
        <v>2</v>
      </c>
      <c r="D122" s="5" t="s">
        <v>11</v>
      </c>
      <c r="E122" s="46"/>
      <c r="F122" s="9">
        <f>C122*E122</f>
        <v>0</v>
      </c>
    </row>
    <row r="123" spans="1:6">
      <c r="A123" s="3"/>
      <c r="B123" s="8" t="s">
        <v>119</v>
      </c>
      <c r="C123" s="5">
        <v>1</v>
      </c>
      <c r="D123" s="5" t="s">
        <v>11</v>
      </c>
      <c r="E123" s="46"/>
      <c r="F123" s="9">
        <f>C123*E123</f>
        <v>0</v>
      </c>
    </row>
    <row r="124" spans="1:6">
      <c r="A124" s="3"/>
      <c r="B124" s="45"/>
      <c r="C124" s="46"/>
      <c r="D124" s="45"/>
      <c r="E124" s="46"/>
      <c r="F124" s="45"/>
    </row>
    <row r="125" spans="1:6">
      <c r="A125" s="3" t="s">
        <v>123</v>
      </c>
      <c r="B125" s="4" t="s">
        <v>124</v>
      </c>
      <c r="C125" s="5"/>
      <c r="D125" s="8"/>
      <c r="E125" s="8"/>
      <c r="F125" s="45"/>
    </row>
    <row r="126" spans="1:6" ht="38.25">
      <c r="A126" s="3"/>
      <c r="B126" s="8" t="s">
        <v>125</v>
      </c>
      <c r="C126" s="5"/>
      <c r="D126" s="8"/>
      <c r="E126" s="8"/>
      <c r="F126" s="45"/>
    </row>
    <row r="127" spans="1:6">
      <c r="A127" s="3"/>
      <c r="B127" s="8" t="s">
        <v>78</v>
      </c>
      <c r="C127" s="5">
        <v>2</v>
      </c>
      <c r="D127" s="5" t="s">
        <v>11</v>
      </c>
      <c r="E127" s="46"/>
      <c r="F127" s="9">
        <f>C127*E127</f>
        <v>0</v>
      </c>
    </row>
    <row r="128" spans="1:6">
      <c r="A128" s="3"/>
      <c r="B128" s="45"/>
      <c r="C128" s="46"/>
      <c r="D128" s="45"/>
      <c r="E128" s="46"/>
      <c r="F128" s="45"/>
    </row>
    <row r="129" spans="1:6">
      <c r="A129" s="3" t="s">
        <v>126</v>
      </c>
      <c r="B129" s="4" t="s">
        <v>127</v>
      </c>
      <c r="C129" s="5"/>
      <c r="D129" s="8"/>
      <c r="E129" s="8"/>
      <c r="F129" s="45"/>
    </row>
    <row r="130" spans="1:6" ht="38.25">
      <c r="A130" s="3"/>
      <c r="B130" s="8" t="s">
        <v>128</v>
      </c>
      <c r="C130" s="5"/>
      <c r="D130" s="8"/>
      <c r="E130" s="8"/>
      <c r="F130" s="45"/>
    </row>
    <row r="131" spans="1:6">
      <c r="A131" s="3"/>
      <c r="B131" s="8" t="s">
        <v>129</v>
      </c>
      <c r="C131" s="5">
        <v>1</v>
      </c>
      <c r="D131" s="5" t="s">
        <v>11</v>
      </c>
      <c r="E131" s="46"/>
      <c r="F131" s="9">
        <f>C131*E131</f>
        <v>0</v>
      </c>
    </row>
    <row r="132" spans="1:6">
      <c r="A132" s="3"/>
      <c r="B132" s="8" t="s">
        <v>130</v>
      </c>
      <c r="C132" s="5">
        <v>1</v>
      </c>
      <c r="D132" s="5" t="s">
        <v>11</v>
      </c>
      <c r="E132" s="46"/>
      <c r="F132" s="9">
        <f>C132*E132</f>
        <v>0</v>
      </c>
    </row>
    <row r="133" spans="1:6">
      <c r="A133" s="3"/>
      <c r="B133" s="8" t="s">
        <v>131</v>
      </c>
      <c r="C133" s="5">
        <v>1</v>
      </c>
      <c r="D133" s="5" t="s">
        <v>11</v>
      </c>
      <c r="E133" s="46"/>
      <c r="F133" s="9">
        <f>C133*E133</f>
        <v>0</v>
      </c>
    </row>
    <row r="134" spans="1:6">
      <c r="A134" s="3"/>
      <c r="B134" s="46"/>
      <c r="C134" s="45"/>
      <c r="D134" s="46"/>
      <c r="E134" s="46"/>
      <c r="F134" s="45"/>
    </row>
    <row r="135" spans="1:6">
      <c r="A135" s="3" t="s">
        <v>132</v>
      </c>
      <c r="B135" s="4" t="s">
        <v>133</v>
      </c>
      <c r="C135" s="5"/>
      <c r="D135" s="8"/>
      <c r="E135" s="8"/>
      <c r="F135" s="45"/>
    </row>
    <row r="136" spans="1:6" ht="34.5" customHeight="1">
      <c r="A136" s="3"/>
      <c r="B136" s="8" t="s">
        <v>134</v>
      </c>
      <c r="C136" s="5"/>
      <c r="D136" s="8"/>
      <c r="E136" s="8"/>
      <c r="F136" s="45"/>
    </row>
    <row r="137" spans="1:6">
      <c r="A137" s="3"/>
      <c r="B137" s="8" t="s">
        <v>135</v>
      </c>
      <c r="C137" s="5">
        <v>1</v>
      </c>
      <c r="D137" s="5" t="s">
        <v>11</v>
      </c>
      <c r="E137" s="8"/>
      <c r="F137" s="9">
        <f>C137*E137</f>
        <v>0</v>
      </c>
    </row>
    <row r="138" spans="1:6">
      <c r="A138" s="3"/>
      <c r="B138" s="8" t="s">
        <v>136</v>
      </c>
      <c r="C138" s="5">
        <v>3</v>
      </c>
      <c r="D138" s="5" t="s">
        <v>11</v>
      </c>
      <c r="E138" s="8"/>
      <c r="F138" s="9">
        <f>C138*E138</f>
        <v>0</v>
      </c>
    </row>
    <row r="139" spans="1:6">
      <c r="A139" s="3"/>
      <c r="B139" s="8" t="s">
        <v>137</v>
      </c>
      <c r="C139" s="5">
        <v>1</v>
      </c>
      <c r="D139" s="5" t="s">
        <v>11</v>
      </c>
      <c r="E139" s="46"/>
      <c r="F139" s="9">
        <f>C139*E139</f>
        <v>0</v>
      </c>
    </row>
    <row r="140" spans="1:6">
      <c r="A140" s="3"/>
      <c r="B140" s="8"/>
      <c r="C140" s="5"/>
      <c r="D140" s="8"/>
      <c r="E140" s="46"/>
      <c r="F140" s="45"/>
    </row>
    <row r="141" spans="1:6">
      <c r="A141" s="3" t="s">
        <v>138</v>
      </c>
      <c r="B141" s="47" t="s">
        <v>139</v>
      </c>
      <c r="C141" s="5"/>
      <c r="D141" s="8"/>
      <c r="E141" s="45"/>
      <c r="F141" s="45"/>
    </row>
    <row r="142" spans="1:6" ht="33.75" customHeight="1">
      <c r="A142" s="3"/>
      <c r="B142" s="8" t="s">
        <v>140</v>
      </c>
      <c r="C142" s="5"/>
      <c r="D142" s="8"/>
      <c r="E142" s="45"/>
      <c r="F142" s="45"/>
    </row>
    <row r="143" spans="1:6">
      <c r="A143" s="3"/>
      <c r="B143" s="8" t="s">
        <v>26</v>
      </c>
      <c r="C143" s="5">
        <v>7</v>
      </c>
      <c r="D143" s="5" t="s">
        <v>11</v>
      </c>
      <c r="E143" s="46"/>
      <c r="F143" s="9">
        <f>C143*E143</f>
        <v>0</v>
      </c>
    </row>
    <row r="144" spans="1:6">
      <c r="A144" s="3"/>
      <c r="B144" s="8" t="s">
        <v>78</v>
      </c>
      <c r="C144" s="5">
        <v>6</v>
      </c>
      <c r="D144" s="5" t="s">
        <v>11</v>
      </c>
      <c r="E144" s="46"/>
      <c r="F144" s="9">
        <f>C144*E144</f>
        <v>0</v>
      </c>
    </row>
    <row r="145" spans="1:6">
      <c r="A145" s="3"/>
      <c r="B145" s="8" t="s">
        <v>117</v>
      </c>
      <c r="C145" s="5">
        <v>4</v>
      </c>
      <c r="D145" s="5" t="s">
        <v>11</v>
      </c>
      <c r="E145" s="46"/>
      <c r="F145" s="9">
        <f>C145*E145</f>
        <v>0</v>
      </c>
    </row>
    <row r="146" spans="1:6">
      <c r="A146" s="3"/>
      <c r="B146" s="8" t="s">
        <v>118</v>
      </c>
      <c r="C146" s="5">
        <v>1</v>
      </c>
      <c r="D146" s="5" t="s">
        <v>11</v>
      </c>
      <c r="E146" s="46"/>
      <c r="F146" s="9">
        <f>C146*E146</f>
        <v>0</v>
      </c>
    </row>
    <row r="147" spans="1:6">
      <c r="A147" s="3"/>
      <c r="B147" s="8"/>
      <c r="C147" s="5"/>
      <c r="D147" s="8"/>
      <c r="E147" s="45"/>
      <c r="F147" s="45"/>
    </row>
    <row r="148" spans="1:6">
      <c r="A148" s="3" t="s">
        <v>141</v>
      </c>
      <c r="B148" s="4" t="s">
        <v>142</v>
      </c>
      <c r="C148" s="5"/>
      <c r="D148" s="8"/>
      <c r="E148" s="45"/>
      <c r="F148" s="45"/>
    </row>
    <row r="149" spans="1:6" ht="47.25" customHeight="1">
      <c r="A149" s="3"/>
      <c r="B149" s="8" t="s">
        <v>143</v>
      </c>
      <c r="C149" s="5"/>
      <c r="D149" s="8"/>
      <c r="E149" s="45"/>
      <c r="F149" s="45"/>
    </row>
    <row r="150" spans="1:6">
      <c r="A150" s="3"/>
      <c r="B150" s="8" t="s">
        <v>26</v>
      </c>
      <c r="C150" s="5">
        <v>7</v>
      </c>
      <c r="D150" s="5" t="s">
        <v>11</v>
      </c>
      <c r="E150" s="46"/>
      <c r="F150" s="9">
        <f>C150*E150</f>
        <v>0</v>
      </c>
    </row>
    <row r="151" spans="1:6">
      <c r="A151" s="3"/>
      <c r="B151" s="8" t="s">
        <v>78</v>
      </c>
      <c r="C151" s="5">
        <v>6</v>
      </c>
      <c r="D151" s="5" t="s">
        <v>11</v>
      </c>
      <c r="E151" s="46"/>
      <c r="F151" s="9">
        <f>C151*E151</f>
        <v>0</v>
      </c>
    </row>
    <row r="152" spans="1:6">
      <c r="A152" s="3"/>
      <c r="B152" s="8" t="s">
        <v>117</v>
      </c>
      <c r="C152" s="5">
        <v>4</v>
      </c>
      <c r="D152" s="5" t="s">
        <v>11</v>
      </c>
      <c r="E152" s="46"/>
      <c r="F152" s="9">
        <f>C152*E152</f>
        <v>0</v>
      </c>
    </row>
    <row r="153" spans="1:6">
      <c r="A153" s="3"/>
      <c r="B153" s="8" t="s">
        <v>118</v>
      </c>
      <c r="C153" s="5">
        <v>1</v>
      </c>
      <c r="D153" s="5" t="s">
        <v>11</v>
      </c>
      <c r="E153" s="46"/>
      <c r="F153" s="9">
        <f>C153*E153</f>
        <v>0</v>
      </c>
    </row>
    <row r="154" spans="1:6">
      <c r="A154" s="3"/>
      <c r="B154" s="46"/>
      <c r="C154" s="45"/>
      <c r="D154" s="46"/>
      <c r="E154" s="46"/>
      <c r="F154" s="45"/>
    </row>
    <row r="155" spans="1:6">
      <c r="A155" s="3" t="s">
        <v>144</v>
      </c>
      <c r="B155" s="4" t="s">
        <v>145</v>
      </c>
      <c r="C155" s="5"/>
      <c r="D155" s="8"/>
      <c r="E155" s="45"/>
      <c r="F155" s="48"/>
    </row>
    <row r="156" spans="1:6" ht="38.25">
      <c r="A156" s="3"/>
      <c r="B156" s="8" t="s">
        <v>107</v>
      </c>
      <c r="C156" s="5"/>
      <c r="D156" s="6"/>
      <c r="E156" s="48"/>
      <c r="F156" s="45"/>
    </row>
    <row r="157" spans="1:6">
      <c r="A157" s="3"/>
      <c r="B157" s="8" t="s">
        <v>108</v>
      </c>
      <c r="C157" s="5">
        <v>5</v>
      </c>
      <c r="D157" s="5" t="s">
        <v>109</v>
      </c>
      <c r="E157" s="46"/>
      <c r="F157" s="9">
        <f>C157*E157</f>
        <v>0</v>
      </c>
    </row>
    <row r="158" spans="1:6">
      <c r="A158" s="3"/>
      <c r="B158" s="8" t="s">
        <v>146</v>
      </c>
      <c r="C158" s="5">
        <v>0.5</v>
      </c>
      <c r="D158" s="5" t="s">
        <v>109</v>
      </c>
      <c r="E158" s="46"/>
      <c r="F158" s="9">
        <f>C158*E158</f>
        <v>0</v>
      </c>
    </row>
    <row r="159" spans="1:6">
      <c r="A159" s="3"/>
      <c r="B159" s="46"/>
      <c r="C159" s="45"/>
      <c r="D159" s="46"/>
      <c r="E159" s="46"/>
      <c r="F159" s="45"/>
    </row>
    <row r="160" spans="1:6">
      <c r="A160" s="3" t="s">
        <v>147</v>
      </c>
      <c r="B160" s="4" t="s">
        <v>148</v>
      </c>
      <c r="C160" s="5"/>
      <c r="D160" s="8"/>
      <c r="E160" s="45"/>
      <c r="F160" s="45"/>
    </row>
    <row r="161" spans="1:6" ht="38.25">
      <c r="A161" s="3"/>
      <c r="B161" s="8" t="s">
        <v>116</v>
      </c>
      <c r="C161" s="5"/>
      <c r="D161" s="8"/>
      <c r="E161" s="45"/>
      <c r="F161" s="45"/>
    </row>
    <row r="162" spans="1:6">
      <c r="A162" s="3"/>
      <c r="B162" s="8" t="s">
        <v>26</v>
      </c>
      <c r="C162" s="5">
        <v>8</v>
      </c>
      <c r="D162" s="5" t="s">
        <v>11</v>
      </c>
      <c r="E162" s="46"/>
      <c r="F162" s="9">
        <f>C162*E162</f>
        <v>0</v>
      </c>
    </row>
    <row r="163" spans="1:6">
      <c r="A163" s="3"/>
      <c r="B163" s="8" t="s">
        <v>118</v>
      </c>
      <c r="C163" s="5">
        <v>2</v>
      </c>
      <c r="D163" s="5" t="s">
        <v>11</v>
      </c>
      <c r="E163" s="46"/>
      <c r="F163" s="9">
        <f>C163*E163</f>
        <v>0</v>
      </c>
    </row>
    <row r="164" spans="1:6">
      <c r="A164" s="3"/>
      <c r="B164" s="46"/>
      <c r="C164" s="45"/>
      <c r="D164" s="46"/>
      <c r="E164" s="46"/>
      <c r="F164" s="45"/>
    </row>
    <row r="165" spans="1:6">
      <c r="A165" s="3" t="s">
        <v>149</v>
      </c>
      <c r="B165" s="4" t="s">
        <v>150</v>
      </c>
      <c r="C165" s="5"/>
      <c r="D165" s="8"/>
      <c r="E165" s="45"/>
      <c r="F165" s="45"/>
    </row>
    <row r="166" spans="1:6" ht="38.25">
      <c r="A166" s="3"/>
      <c r="B166" s="8" t="s">
        <v>151</v>
      </c>
      <c r="C166" s="5"/>
      <c r="D166" s="8"/>
      <c r="E166" s="45"/>
      <c r="F166" s="45"/>
    </row>
    <row r="167" spans="1:6">
      <c r="A167" s="3"/>
      <c r="B167" s="8" t="s">
        <v>118</v>
      </c>
      <c r="C167" s="5">
        <v>1</v>
      </c>
      <c r="D167" s="5" t="s">
        <v>11</v>
      </c>
      <c r="E167" s="46"/>
      <c r="F167" s="9">
        <f>C167*E167</f>
        <v>0</v>
      </c>
    </row>
    <row r="168" spans="1:6">
      <c r="A168" s="3"/>
      <c r="B168" s="8"/>
      <c r="C168" s="5"/>
      <c r="D168" s="8"/>
      <c r="E168" s="45"/>
      <c r="F168" s="45"/>
    </row>
    <row r="169" spans="1:6">
      <c r="A169" s="3" t="s">
        <v>152</v>
      </c>
      <c r="B169" s="4" t="s">
        <v>153</v>
      </c>
      <c r="C169" s="5"/>
      <c r="D169" s="8"/>
      <c r="E169" s="45"/>
      <c r="F169" s="45"/>
    </row>
    <row r="170" spans="1:6" ht="38.25">
      <c r="A170" s="3"/>
      <c r="B170" s="8" t="s">
        <v>125</v>
      </c>
      <c r="C170" s="5"/>
      <c r="D170" s="8"/>
      <c r="E170" s="45"/>
      <c r="F170" s="45"/>
    </row>
    <row r="171" spans="1:6">
      <c r="A171" s="3"/>
      <c r="B171" s="8" t="s">
        <v>26</v>
      </c>
      <c r="C171" s="5">
        <v>3</v>
      </c>
      <c r="D171" s="5" t="s">
        <v>11</v>
      </c>
      <c r="E171" s="46"/>
      <c r="F171" s="9">
        <f>C171*E171</f>
        <v>0</v>
      </c>
    </row>
    <row r="172" spans="1:6">
      <c r="A172" s="3"/>
      <c r="B172" s="8" t="s">
        <v>119</v>
      </c>
      <c r="C172" s="5">
        <v>2</v>
      </c>
      <c r="D172" s="5" t="s">
        <v>11</v>
      </c>
      <c r="E172" s="46"/>
      <c r="F172" s="9">
        <f>C172*E172</f>
        <v>0</v>
      </c>
    </row>
    <row r="173" spans="1:6">
      <c r="A173" s="3"/>
      <c r="B173" s="8"/>
      <c r="C173" s="5"/>
      <c r="D173" s="5"/>
      <c r="E173" s="45"/>
      <c r="F173" s="45"/>
    </row>
    <row r="174" spans="1:6">
      <c r="A174" s="3" t="s">
        <v>154</v>
      </c>
      <c r="B174" s="4" t="s">
        <v>155</v>
      </c>
      <c r="C174" s="5"/>
      <c r="D174" s="8"/>
      <c r="E174" s="45"/>
      <c r="F174" s="45"/>
    </row>
    <row r="175" spans="1:6" ht="33.75" customHeight="1">
      <c r="A175" s="3"/>
      <c r="B175" s="8" t="s">
        <v>134</v>
      </c>
      <c r="C175" s="5"/>
      <c r="D175" s="8"/>
      <c r="E175" s="45"/>
      <c r="F175" s="45"/>
    </row>
    <row r="176" spans="1:6">
      <c r="A176" s="3"/>
      <c r="B176" s="8" t="s">
        <v>156</v>
      </c>
      <c r="C176" s="5">
        <v>1</v>
      </c>
      <c r="D176" s="5" t="s">
        <v>11</v>
      </c>
      <c r="E176" s="45"/>
      <c r="F176" s="9">
        <f>C176*E176</f>
        <v>0</v>
      </c>
    </row>
    <row r="177" spans="1:6">
      <c r="A177" s="3"/>
      <c r="B177" s="8" t="s">
        <v>157</v>
      </c>
      <c r="C177" s="5">
        <v>2</v>
      </c>
      <c r="D177" s="5" t="s">
        <v>11</v>
      </c>
      <c r="E177" s="45"/>
      <c r="F177" s="9">
        <f>C177*E177</f>
        <v>0</v>
      </c>
    </row>
    <row r="178" spans="1:6">
      <c r="A178" s="3"/>
      <c r="B178" s="8" t="s">
        <v>158</v>
      </c>
      <c r="C178" s="5">
        <v>2</v>
      </c>
      <c r="D178" s="5" t="s">
        <v>11</v>
      </c>
      <c r="E178" s="45"/>
      <c r="F178" s="9">
        <f>C178*E178</f>
        <v>0</v>
      </c>
    </row>
    <row r="179" spans="1:6">
      <c r="A179" s="3"/>
      <c r="B179" s="8"/>
      <c r="C179" s="5"/>
      <c r="D179" s="8"/>
      <c r="E179" s="45"/>
      <c r="F179" s="45"/>
    </row>
    <row r="180" spans="1:6">
      <c r="A180" s="3" t="s">
        <v>159</v>
      </c>
      <c r="B180" s="47" t="s">
        <v>160</v>
      </c>
      <c r="C180" s="5"/>
      <c r="D180" s="8"/>
      <c r="E180" s="45"/>
      <c r="F180" s="45"/>
    </row>
    <row r="181" spans="1:6" ht="34.5" customHeight="1">
      <c r="A181" s="3"/>
      <c r="B181" s="8" t="s">
        <v>140</v>
      </c>
      <c r="C181" s="5"/>
      <c r="D181" s="8"/>
      <c r="E181" s="45"/>
      <c r="F181" s="45"/>
    </row>
    <row r="182" spans="1:6">
      <c r="A182" s="3"/>
      <c r="B182" s="8" t="s">
        <v>161</v>
      </c>
      <c r="C182" s="5">
        <v>3</v>
      </c>
      <c r="D182" s="5" t="s">
        <v>11</v>
      </c>
      <c r="E182" s="46"/>
      <c r="F182" s="9">
        <f>C182*E182</f>
        <v>0</v>
      </c>
    </row>
    <row r="183" spans="1:6">
      <c r="A183" s="3"/>
      <c r="B183" s="8" t="s">
        <v>26</v>
      </c>
      <c r="C183" s="5">
        <v>12</v>
      </c>
      <c r="D183" s="5" t="s">
        <v>11</v>
      </c>
      <c r="E183" s="46"/>
      <c r="F183" s="9">
        <f>C183*E183</f>
        <v>0</v>
      </c>
    </row>
    <row r="184" spans="1:6">
      <c r="A184" s="3"/>
      <c r="B184" s="8" t="s">
        <v>78</v>
      </c>
      <c r="C184" s="5">
        <v>2</v>
      </c>
      <c r="D184" s="5" t="s">
        <v>11</v>
      </c>
      <c r="E184" s="46"/>
      <c r="F184" s="9">
        <f>C184*E184</f>
        <v>0</v>
      </c>
    </row>
    <row r="185" spans="1:6">
      <c r="A185" s="3"/>
      <c r="B185" s="3"/>
      <c r="C185" s="8"/>
      <c r="D185" s="3"/>
      <c r="E185" s="46"/>
      <c r="F185" s="48"/>
    </row>
    <row r="186" spans="1:6">
      <c r="A186" s="3" t="s">
        <v>162</v>
      </c>
      <c r="B186" s="4" t="s">
        <v>163</v>
      </c>
      <c r="C186" s="8"/>
      <c r="D186" s="8"/>
      <c r="E186" s="45"/>
      <c r="F186" s="48"/>
    </row>
    <row r="187" spans="1:6" ht="46.5" customHeight="1">
      <c r="A187" s="3"/>
      <c r="B187" s="8" t="s">
        <v>143</v>
      </c>
      <c r="C187" s="5"/>
      <c r="D187" s="6"/>
      <c r="E187" s="48"/>
      <c r="F187" s="48"/>
    </row>
    <row r="188" spans="1:6">
      <c r="A188" s="3"/>
      <c r="B188" s="8" t="s">
        <v>161</v>
      </c>
      <c r="C188" s="5">
        <v>3</v>
      </c>
      <c r="D188" s="6" t="s">
        <v>11</v>
      </c>
      <c r="E188" s="48"/>
      <c r="F188" s="9">
        <f>C188*E188</f>
        <v>0</v>
      </c>
    </row>
    <row r="189" spans="1:6">
      <c r="A189" s="3"/>
      <c r="B189" s="8" t="s">
        <v>26</v>
      </c>
      <c r="C189" s="5">
        <v>12</v>
      </c>
      <c r="D189" s="6" t="s">
        <v>11</v>
      </c>
      <c r="E189" s="48"/>
      <c r="F189" s="9">
        <f>C189*E189</f>
        <v>0</v>
      </c>
    </row>
    <row r="190" spans="1:6">
      <c r="A190" s="3"/>
      <c r="B190" s="8" t="s">
        <v>78</v>
      </c>
      <c r="C190" s="5">
        <v>2</v>
      </c>
      <c r="D190" s="6" t="s">
        <v>11</v>
      </c>
      <c r="E190" s="48"/>
      <c r="F190" s="9">
        <f>C190*E190</f>
        <v>0</v>
      </c>
    </row>
    <row r="191" spans="1:6">
      <c r="A191" s="3"/>
      <c r="B191" s="46"/>
      <c r="C191" s="45"/>
      <c r="D191" s="46"/>
      <c r="E191" s="46"/>
      <c r="F191" s="45"/>
    </row>
    <row r="192" spans="1:6">
      <c r="A192" s="49" t="s">
        <v>164</v>
      </c>
      <c r="B192" s="50" t="s">
        <v>165</v>
      </c>
      <c r="C192" s="45"/>
      <c r="D192" s="46"/>
      <c r="E192" s="46"/>
      <c r="F192" s="45"/>
    </row>
    <row r="193" spans="1:6" ht="35.25" customHeight="1">
      <c r="A193" s="49"/>
      <c r="B193" s="51" t="s">
        <v>166</v>
      </c>
      <c r="C193" s="45"/>
      <c r="D193" s="46"/>
      <c r="E193" s="46"/>
      <c r="F193" s="45"/>
    </row>
    <row r="194" spans="1:6">
      <c r="A194" s="3"/>
      <c r="B194" s="8" t="s">
        <v>26</v>
      </c>
      <c r="C194" s="5">
        <v>0.2</v>
      </c>
      <c r="D194" s="6" t="s">
        <v>109</v>
      </c>
      <c r="E194" s="46"/>
      <c r="F194" s="9">
        <f>C194*E194</f>
        <v>0</v>
      </c>
    </row>
    <row r="195" spans="1:6">
      <c r="A195" s="3"/>
      <c r="B195" s="8" t="s">
        <v>78</v>
      </c>
      <c r="C195" s="5">
        <v>1.2</v>
      </c>
      <c r="D195" s="6" t="s">
        <v>109</v>
      </c>
      <c r="E195" s="46"/>
      <c r="F195" s="9">
        <f>C195*E195</f>
        <v>0</v>
      </c>
    </row>
    <row r="196" spans="1:6">
      <c r="A196" s="3"/>
      <c r="B196" s="46"/>
      <c r="C196" s="45"/>
      <c r="D196" s="46"/>
      <c r="E196" s="46"/>
      <c r="F196" s="45"/>
    </row>
    <row r="197" spans="1:6">
      <c r="A197" s="49" t="s">
        <v>167</v>
      </c>
      <c r="B197" s="50" t="s">
        <v>168</v>
      </c>
      <c r="C197" s="52"/>
      <c r="D197" s="46"/>
      <c r="E197" s="46"/>
      <c r="F197" s="45"/>
    </row>
    <row r="198" spans="1:6" ht="31.5" customHeight="1">
      <c r="A198" s="49"/>
      <c r="B198" s="51" t="s">
        <v>169</v>
      </c>
      <c r="C198" s="52"/>
      <c r="D198" s="46"/>
      <c r="E198" s="46"/>
      <c r="F198" s="45"/>
    </row>
    <row r="199" spans="1:6">
      <c r="A199" s="49"/>
      <c r="B199" s="8" t="s">
        <v>26</v>
      </c>
      <c r="C199" s="5">
        <v>2</v>
      </c>
      <c r="D199" s="6" t="s">
        <v>11</v>
      </c>
      <c r="E199" s="46"/>
      <c r="F199" s="9">
        <f>C199*E199</f>
        <v>0</v>
      </c>
    </row>
    <row r="200" spans="1:6">
      <c r="A200" s="3"/>
      <c r="B200" s="8" t="s">
        <v>78</v>
      </c>
      <c r="C200" s="5">
        <v>2</v>
      </c>
      <c r="D200" s="6" t="s">
        <v>11</v>
      </c>
      <c r="E200" s="46"/>
      <c r="F200" s="9">
        <f>C200*E200</f>
        <v>0</v>
      </c>
    </row>
    <row r="201" spans="1:6">
      <c r="A201" s="3"/>
      <c r="B201" s="8" t="s">
        <v>76</v>
      </c>
      <c r="C201" s="5">
        <v>1</v>
      </c>
      <c r="D201" s="6" t="s">
        <v>11</v>
      </c>
      <c r="E201" s="46"/>
      <c r="F201" s="9">
        <f>C201*E201</f>
        <v>0</v>
      </c>
    </row>
    <row r="202" spans="1:6">
      <c r="A202" s="3"/>
      <c r="B202" s="46"/>
      <c r="C202" s="45"/>
      <c r="D202" s="46"/>
      <c r="E202" s="46"/>
      <c r="F202" s="45"/>
    </row>
    <row r="203" spans="1:6">
      <c r="A203" s="49" t="s">
        <v>170</v>
      </c>
      <c r="B203" s="50" t="s">
        <v>171</v>
      </c>
      <c r="C203" s="45"/>
      <c r="D203" s="46"/>
      <c r="E203" s="46"/>
      <c r="F203" s="45"/>
    </row>
    <row r="204" spans="1:6" ht="25.5">
      <c r="A204" s="49"/>
      <c r="B204" s="51" t="s">
        <v>172</v>
      </c>
      <c r="C204" s="45"/>
      <c r="D204" s="46"/>
      <c r="E204" s="46"/>
      <c r="F204" s="45"/>
    </row>
    <row r="205" spans="1:6">
      <c r="A205" s="3"/>
      <c r="B205" s="8" t="s">
        <v>78</v>
      </c>
      <c r="C205" s="5">
        <v>6</v>
      </c>
      <c r="D205" s="6" t="s">
        <v>11</v>
      </c>
      <c r="E205" s="46"/>
      <c r="F205" s="9">
        <f>C205*E205</f>
        <v>0</v>
      </c>
    </row>
    <row r="206" spans="1:6">
      <c r="A206" s="3"/>
      <c r="B206" s="8" t="s">
        <v>26</v>
      </c>
      <c r="C206" s="5">
        <v>2</v>
      </c>
      <c r="D206" s="6" t="s">
        <v>11</v>
      </c>
      <c r="E206" s="46"/>
      <c r="F206" s="9">
        <f>C206*E206</f>
        <v>0</v>
      </c>
    </row>
    <row r="207" spans="1:6">
      <c r="A207" s="3"/>
      <c r="B207" s="46"/>
      <c r="C207" s="45"/>
      <c r="D207" s="46"/>
      <c r="E207" s="46"/>
      <c r="F207" s="45"/>
    </row>
    <row r="208" spans="1:6">
      <c r="A208" s="49" t="s">
        <v>173</v>
      </c>
      <c r="B208" s="50" t="s">
        <v>174</v>
      </c>
      <c r="C208" s="45"/>
      <c r="D208" s="46"/>
      <c r="E208" s="46"/>
      <c r="F208" s="45"/>
    </row>
    <row r="209" spans="1:6" ht="25.5">
      <c r="A209" s="49"/>
      <c r="B209" s="51" t="s">
        <v>175</v>
      </c>
      <c r="C209" s="45"/>
      <c r="D209" s="46"/>
      <c r="E209" s="46"/>
      <c r="F209" s="45"/>
    </row>
    <row r="210" spans="1:6">
      <c r="A210" s="3"/>
      <c r="B210" s="8" t="s">
        <v>176</v>
      </c>
      <c r="C210" s="5">
        <v>1</v>
      </c>
      <c r="D210" s="6" t="s">
        <v>11</v>
      </c>
      <c r="E210" s="46"/>
      <c r="F210" s="9">
        <f>C210*E210</f>
        <v>0</v>
      </c>
    </row>
    <row r="211" spans="1:6">
      <c r="A211" s="3"/>
      <c r="B211" s="46"/>
      <c r="C211" s="45"/>
      <c r="D211" s="46"/>
      <c r="E211" s="46"/>
      <c r="F211" s="45"/>
    </row>
    <row r="212" spans="1:6">
      <c r="A212" s="49" t="s">
        <v>177</v>
      </c>
      <c r="B212" s="50" t="s">
        <v>178</v>
      </c>
      <c r="C212" s="45"/>
      <c r="D212" s="46"/>
      <c r="E212" s="46"/>
      <c r="F212" s="45"/>
    </row>
    <row r="213" spans="1:6" ht="34.5" customHeight="1">
      <c r="A213" s="49"/>
      <c r="B213" s="51" t="s">
        <v>179</v>
      </c>
      <c r="C213" s="45"/>
      <c r="D213" s="46"/>
      <c r="E213" s="46"/>
      <c r="F213" s="45"/>
    </row>
    <row r="214" spans="1:6">
      <c r="A214" s="3"/>
      <c r="B214" s="8" t="s">
        <v>78</v>
      </c>
      <c r="C214" s="5">
        <v>4</v>
      </c>
      <c r="D214" s="6" t="s">
        <v>11</v>
      </c>
      <c r="E214" s="46"/>
      <c r="F214" s="9">
        <f>C214*E214</f>
        <v>0</v>
      </c>
    </row>
    <row r="215" spans="1:6">
      <c r="A215" s="3"/>
      <c r="B215" s="46"/>
      <c r="C215" s="45"/>
      <c r="D215" s="46"/>
      <c r="E215" s="46"/>
      <c r="F215" s="45"/>
    </row>
    <row r="216" spans="1:6">
      <c r="A216" s="3" t="s">
        <v>180</v>
      </c>
      <c r="B216" s="4" t="s">
        <v>181</v>
      </c>
      <c r="C216" s="5"/>
      <c r="D216" s="8"/>
      <c r="E216" s="45"/>
      <c r="F216" s="45"/>
    </row>
    <row r="217" spans="1:6" ht="21.75" customHeight="1">
      <c r="A217" s="3"/>
      <c r="B217" s="8" t="s">
        <v>182</v>
      </c>
      <c r="C217" s="5"/>
      <c r="D217" s="8"/>
      <c r="E217" s="45"/>
      <c r="F217" s="45"/>
    </row>
    <row r="218" spans="1:6">
      <c r="A218" s="3"/>
      <c r="B218" s="8" t="s">
        <v>26</v>
      </c>
      <c r="C218" s="5">
        <v>2</v>
      </c>
      <c r="D218" s="5" t="s">
        <v>11</v>
      </c>
      <c r="E218" s="45"/>
      <c r="F218" s="9">
        <f>C218*E218</f>
        <v>0</v>
      </c>
    </row>
    <row r="219" spans="1:6">
      <c r="A219" s="3"/>
      <c r="B219" s="8" t="s">
        <v>78</v>
      </c>
      <c r="C219" s="5">
        <v>8</v>
      </c>
      <c r="D219" s="5" t="s">
        <v>11</v>
      </c>
      <c r="E219" s="45"/>
      <c r="F219" s="9">
        <f>C219*E219</f>
        <v>0</v>
      </c>
    </row>
    <row r="220" spans="1:6">
      <c r="A220" s="3"/>
      <c r="B220" s="8" t="s">
        <v>77</v>
      </c>
      <c r="C220" s="5">
        <v>4</v>
      </c>
      <c r="D220" s="5" t="s">
        <v>11</v>
      </c>
      <c r="E220" s="45"/>
      <c r="F220" s="9">
        <f>C220*E220</f>
        <v>0</v>
      </c>
    </row>
    <row r="221" spans="1:6" ht="14.25" customHeight="1">
      <c r="A221" s="3"/>
      <c r="B221" s="8" t="s">
        <v>118</v>
      </c>
      <c r="C221" s="5">
        <v>1</v>
      </c>
      <c r="D221" s="5" t="s">
        <v>11</v>
      </c>
      <c r="E221" s="45"/>
      <c r="F221" s="9">
        <f>C221*E221</f>
        <v>0</v>
      </c>
    </row>
    <row r="222" spans="1:6">
      <c r="A222" s="3"/>
      <c r="B222" s="8" t="s">
        <v>76</v>
      </c>
      <c r="C222" s="5">
        <v>2</v>
      </c>
      <c r="D222" s="5" t="s">
        <v>11</v>
      </c>
      <c r="E222" s="45"/>
      <c r="F222" s="9">
        <f>C222*E222</f>
        <v>0</v>
      </c>
    </row>
    <row r="223" spans="1:6">
      <c r="A223" s="4"/>
      <c r="B223" s="4"/>
      <c r="C223" s="4"/>
      <c r="D223" s="4"/>
      <c r="E223" s="4"/>
      <c r="F223" s="4"/>
    </row>
    <row r="224" spans="1:6">
      <c r="A224" s="3" t="s">
        <v>183</v>
      </c>
      <c r="B224" s="4" t="s">
        <v>184</v>
      </c>
      <c r="C224" s="5"/>
      <c r="D224" s="8"/>
      <c r="E224" s="45"/>
      <c r="F224" s="45"/>
    </row>
    <row r="225" spans="1:6" ht="37.5" customHeight="1">
      <c r="A225" s="3"/>
      <c r="B225" s="8" t="s">
        <v>185</v>
      </c>
      <c r="C225" s="5"/>
      <c r="D225" s="8"/>
      <c r="E225" s="45"/>
      <c r="F225" s="45"/>
    </row>
    <row r="226" spans="1:6">
      <c r="A226" s="3"/>
      <c r="B226" s="8" t="s">
        <v>26</v>
      </c>
      <c r="C226" s="5">
        <v>2</v>
      </c>
      <c r="D226" s="5" t="s">
        <v>11</v>
      </c>
      <c r="E226" s="45"/>
      <c r="F226" s="9">
        <f>C226*E226</f>
        <v>0</v>
      </c>
    </row>
    <row r="227" spans="1:6">
      <c r="A227" s="3"/>
      <c r="B227" s="8" t="s">
        <v>78</v>
      </c>
      <c r="C227" s="5">
        <v>8</v>
      </c>
      <c r="D227" s="5" t="s">
        <v>11</v>
      </c>
      <c r="E227" s="46"/>
      <c r="F227" s="9">
        <f>C227*E227</f>
        <v>0</v>
      </c>
    </row>
    <row r="228" spans="1:6">
      <c r="A228" s="3"/>
      <c r="B228" s="8" t="s">
        <v>77</v>
      </c>
      <c r="C228" s="5">
        <v>4</v>
      </c>
      <c r="D228" s="5" t="s">
        <v>11</v>
      </c>
      <c r="E228" s="46"/>
      <c r="F228" s="9">
        <f>C228*E228</f>
        <v>0</v>
      </c>
    </row>
    <row r="229" spans="1:6">
      <c r="A229" s="3"/>
      <c r="B229" s="8" t="s">
        <v>118</v>
      </c>
      <c r="C229" s="5">
        <v>2</v>
      </c>
      <c r="D229" s="5" t="s">
        <v>11</v>
      </c>
      <c r="E229" s="46"/>
      <c r="F229" s="9">
        <f>C229*E229</f>
        <v>0</v>
      </c>
    </row>
    <row r="230" spans="1:6">
      <c r="A230" s="3"/>
      <c r="B230" s="8" t="s">
        <v>76</v>
      </c>
      <c r="C230" s="5">
        <v>2</v>
      </c>
      <c r="D230" s="5" t="s">
        <v>11</v>
      </c>
      <c r="E230" s="46"/>
      <c r="F230" s="9">
        <f>C230*E230</f>
        <v>0</v>
      </c>
    </row>
    <row r="231" spans="1:6">
      <c r="A231" s="3"/>
      <c r="B231" s="53"/>
      <c r="C231" s="5"/>
      <c r="D231" s="8"/>
      <c r="E231" s="45"/>
      <c r="F231" s="45"/>
    </row>
    <row r="232" spans="1:6">
      <c r="A232" s="3" t="s">
        <v>186</v>
      </c>
      <c r="B232" s="4" t="s">
        <v>187</v>
      </c>
      <c r="C232" s="5"/>
      <c r="D232" s="8"/>
      <c r="E232" s="45"/>
      <c r="F232" s="45"/>
    </row>
    <row r="233" spans="1:6" ht="24.75" customHeight="1">
      <c r="A233" s="3"/>
      <c r="B233" s="8" t="s">
        <v>188</v>
      </c>
      <c r="C233" s="5"/>
      <c r="D233" s="8"/>
      <c r="E233" s="45"/>
      <c r="F233" s="45"/>
    </row>
    <row r="234" spans="1:6">
      <c r="A234" s="3"/>
      <c r="B234" s="8" t="s">
        <v>161</v>
      </c>
      <c r="C234" s="5">
        <v>3</v>
      </c>
      <c r="D234" s="5" t="s">
        <v>11</v>
      </c>
      <c r="E234" s="46"/>
      <c r="F234" s="9">
        <f>C234*E234</f>
        <v>0</v>
      </c>
    </row>
    <row r="235" spans="1:6">
      <c r="A235" s="3"/>
      <c r="B235" s="8" t="s">
        <v>26</v>
      </c>
      <c r="C235" s="5">
        <v>3</v>
      </c>
      <c r="D235" s="5" t="s">
        <v>11</v>
      </c>
      <c r="E235" s="46"/>
      <c r="F235" s="9">
        <f>C235*E235</f>
        <v>0</v>
      </c>
    </row>
    <row r="236" spans="1:6">
      <c r="A236" s="3"/>
      <c r="B236" s="8" t="s">
        <v>78</v>
      </c>
      <c r="C236" s="5">
        <v>12</v>
      </c>
      <c r="D236" s="5" t="s">
        <v>11</v>
      </c>
      <c r="E236" s="46"/>
      <c r="F236" s="9">
        <f>C236*E236</f>
        <v>0</v>
      </c>
    </row>
    <row r="237" spans="1:6">
      <c r="A237" s="3"/>
      <c r="B237" s="8" t="s">
        <v>117</v>
      </c>
      <c r="C237" s="5">
        <v>3</v>
      </c>
      <c r="D237" s="5" t="s">
        <v>11</v>
      </c>
      <c r="E237" s="46"/>
      <c r="F237" s="9">
        <f>C237*E237</f>
        <v>0</v>
      </c>
    </row>
    <row r="238" spans="1:6">
      <c r="A238" s="3"/>
      <c r="B238" s="8" t="s">
        <v>118</v>
      </c>
      <c r="C238" s="5">
        <v>2</v>
      </c>
      <c r="D238" s="5" t="s">
        <v>11</v>
      </c>
      <c r="E238" s="46"/>
      <c r="F238" s="9">
        <f>C238*E238</f>
        <v>0</v>
      </c>
    </row>
    <row r="239" spans="1:6">
      <c r="A239" s="3"/>
      <c r="B239" s="8"/>
      <c r="C239" s="5"/>
      <c r="D239" s="8"/>
      <c r="E239" s="45"/>
      <c r="F239" s="45"/>
    </row>
    <row r="240" spans="1:6">
      <c r="A240" s="3" t="s">
        <v>189</v>
      </c>
      <c r="B240" s="4" t="s">
        <v>190</v>
      </c>
      <c r="C240" s="5"/>
      <c r="D240" s="8"/>
      <c r="E240" s="45"/>
      <c r="F240" s="45"/>
    </row>
    <row r="241" spans="1:6" ht="20.25" customHeight="1">
      <c r="A241" s="3"/>
      <c r="B241" s="8" t="s">
        <v>191</v>
      </c>
      <c r="C241" s="5"/>
      <c r="D241" s="8"/>
      <c r="E241" s="45"/>
      <c r="F241" s="45"/>
    </row>
    <row r="242" spans="1:6">
      <c r="A242" s="3"/>
      <c r="B242" s="8" t="s">
        <v>192</v>
      </c>
      <c r="C242" s="5">
        <v>5.8</v>
      </c>
      <c r="D242" s="5" t="s">
        <v>109</v>
      </c>
      <c r="E242" s="45"/>
      <c r="F242" s="9">
        <f>C242*E242</f>
        <v>0</v>
      </c>
    </row>
    <row r="243" spans="1:6">
      <c r="A243" s="3"/>
      <c r="B243" s="8" t="s">
        <v>193</v>
      </c>
      <c r="C243" s="5">
        <v>7.4</v>
      </c>
      <c r="D243" s="5" t="s">
        <v>109</v>
      </c>
      <c r="E243" s="45"/>
      <c r="F243" s="9">
        <f>C243*E243</f>
        <v>0</v>
      </c>
    </row>
    <row r="244" spans="1:6">
      <c r="A244" s="3"/>
      <c r="B244" s="8" t="s">
        <v>194</v>
      </c>
      <c r="C244" s="5">
        <v>0.4</v>
      </c>
      <c r="D244" s="5" t="s">
        <v>109</v>
      </c>
      <c r="E244" s="45"/>
      <c r="F244" s="9">
        <f>C244*E244</f>
        <v>0</v>
      </c>
    </row>
    <row r="245" spans="1:6">
      <c r="A245" s="3"/>
      <c r="B245" s="8"/>
      <c r="C245" s="5"/>
      <c r="D245" s="8"/>
      <c r="E245" s="45"/>
      <c r="F245" s="45"/>
    </row>
    <row r="246" spans="1:6">
      <c r="A246" s="3" t="s">
        <v>195</v>
      </c>
      <c r="B246" s="4" t="s">
        <v>196</v>
      </c>
      <c r="C246" s="5"/>
      <c r="D246" s="8"/>
      <c r="E246" s="45"/>
      <c r="F246" s="45"/>
    </row>
    <row r="247" spans="1:6" ht="18.75" customHeight="1">
      <c r="A247" s="3"/>
      <c r="B247" s="8" t="s">
        <v>197</v>
      </c>
      <c r="C247" s="5"/>
      <c r="D247" s="8"/>
      <c r="E247" s="45"/>
      <c r="F247" s="45"/>
    </row>
    <row r="248" spans="1:6">
      <c r="A248" s="3"/>
      <c r="E248" s="45"/>
      <c r="F248" s="45"/>
    </row>
    <row r="249" spans="1:6">
      <c r="A249" s="3"/>
      <c r="B249" s="8" t="s">
        <v>192</v>
      </c>
      <c r="C249" s="5">
        <v>5</v>
      </c>
      <c r="D249" s="5" t="s">
        <v>11</v>
      </c>
      <c r="E249" s="45"/>
      <c r="F249" s="9">
        <f>C249*E249</f>
        <v>0</v>
      </c>
    </row>
    <row r="250" spans="1:6">
      <c r="A250" s="3"/>
      <c r="B250" s="8" t="s">
        <v>193</v>
      </c>
      <c r="C250" s="5">
        <v>6</v>
      </c>
      <c r="D250" s="5" t="s">
        <v>11</v>
      </c>
      <c r="E250" s="45"/>
      <c r="F250" s="9">
        <f>C250*E250</f>
        <v>0</v>
      </c>
    </row>
    <row r="251" spans="1:6">
      <c r="A251" s="3"/>
      <c r="B251" s="8" t="s">
        <v>198</v>
      </c>
      <c r="C251" s="5">
        <v>3</v>
      </c>
      <c r="D251" s="5" t="s">
        <v>11</v>
      </c>
      <c r="E251" s="45"/>
      <c r="F251" s="9">
        <f>C251*E251</f>
        <v>0</v>
      </c>
    </row>
    <row r="252" spans="1:6">
      <c r="A252" s="3"/>
      <c r="B252" s="8" t="s">
        <v>199</v>
      </c>
      <c r="C252" s="5">
        <v>2</v>
      </c>
      <c r="D252" s="5" t="s">
        <v>11</v>
      </c>
      <c r="E252" s="45"/>
      <c r="F252" s="9">
        <f>C252*E252</f>
        <v>0</v>
      </c>
    </row>
    <row r="253" spans="1:6">
      <c r="A253" s="3"/>
      <c r="B253" s="8" t="s">
        <v>194</v>
      </c>
      <c r="C253" s="5">
        <v>2</v>
      </c>
      <c r="D253" s="5" t="s">
        <v>11</v>
      </c>
      <c r="E253" s="45"/>
      <c r="F253" s="9">
        <f>C253*E253</f>
        <v>0</v>
      </c>
    </row>
    <row r="254" spans="1:6">
      <c r="A254" s="3"/>
      <c r="B254" s="8"/>
      <c r="C254" s="8"/>
      <c r="D254" s="8"/>
      <c r="E254" s="45"/>
      <c r="F254" s="45"/>
    </row>
    <row r="255" spans="1:6">
      <c r="A255" s="3" t="s">
        <v>200</v>
      </c>
      <c r="B255" s="4" t="s">
        <v>201</v>
      </c>
      <c r="C255" s="5"/>
      <c r="D255" s="8"/>
      <c r="E255" s="45"/>
      <c r="F255" s="45"/>
    </row>
    <row r="256" spans="1:6" ht="24" customHeight="1">
      <c r="A256" s="3"/>
      <c r="B256" s="8" t="s">
        <v>202</v>
      </c>
      <c r="C256" s="5"/>
      <c r="D256" s="8"/>
      <c r="E256" s="45"/>
      <c r="F256" s="45"/>
    </row>
    <row r="257" spans="1:6">
      <c r="A257" s="3"/>
      <c r="B257" s="8" t="s">
        <v>192</v>
      </c>
      <c r="C257" s="5">
        <v>5</v>
      </c>
      <c r="D257" s="5" t="s">
        <v>11</v>
      </c>
      <c r="E257" s="45"/>
      <c r="F257" s="9">
        <f>C257*E257</f>
        <v>0</v>
      </c>
    </row>
    <row r="258" spans="1:6">
      <c r="A258" s="3"/>
      <c r="B258" s="8" t="s">
        <v>193</v>
      </c>
      <c r="C258" s="5">
        <v>4</v>
      </c>
      <c r="D258" s="5" t="s">
        <v>11</v>
      </c>
      <c r="E258" s="45"/>
      <c r="F258" s="9">
        <f>C258*E258</f>
        <v>0</v>
      </c>
    </row>
    <row r="259" spans="1:6">
      <c r="A259" s="3"/>
      <c r="B259" s="8"/>
      <c r="C259" s="5"/>
      <c r="D259" s="8"/>
      <c r="E259" s="45"/>
      <c r="F259" s="45"/>
    </row>
    <row r="260" spans="1:6">
      <c r="A260" s="3" t="s">
        <v>203</v>
      </c>
      <c r="B260" s="4" t="s">
        <v>204</v>
      </c>
      <c r="C260" s="5"/>
      <c r="D260" s="8"/>
      <c r="E260" s="45"/>
      <c r="F260" s="45"/>
    </row>
    <row r="261" spans="1:6" ht="24" customHeight="1">
      <c r="A261" s="3"/>
      <c r="B261" s="8" t="s">
        <v>205</v>
      </c>
      <c r="C261" s="5"/>
      <c r="D261" s="8"/>
      <c r="E261" s="45"/>
      <c r="F261" s="45"/>
    </row>
    <row r="262" spans="1:6">
      <c r="A262" s="3"/>
      <c r="B262" s="8" t="s">
        <v>193</v>
      </c>
      <c r="C262" s="5">
        <v>3</v>
      </c>
      <c r="D262" s="5" t="s">
        <v>11</v>
      </c>
      <c r="E262" s="45"/>
      <c r="F262" s="9">
        <f>C262*E262</f>
        <v>0</v>
      </c>
    </row>
    <row r="263" spans="1:6">
      <c r="A263" s="3"/>
      <c r="B263" s="8" t="s">
        <v>192</v>
      </c>
      <c r="C263" s="5">
        <v>2</v>
      </c>
      <c r="D263" s="5" t="s">
        <v>11</v>
      </c>
      <c r="E263" s="45"/>
      <c r="F263" s="9">
        <f>C263*E263</f>
        <v>0</v>
      </c>
    </row>
    <row r="264" spans="1:6">
      <c r="A264" s="3"/>
      <c r="B264" s="8"/>
      <c r="C264" s="5"/>
      <c r="D264" s="8"/>
      <c r="E264" s="45"/>
      <c r="F264" s="45"/>
    </row>
    <row r="265" spans="1:6">
      <c r="A265" s="3" t="s">
        <v>206</v>
      </c>
      <c r="B265" s="4" t="s">
        <v>207</v>
      </c>
      <c r="C265" s="5"/>
      <c r="D265" s="8"/>
      <c r="E265" s="45"/>
      <c r="F265" s="45"/>
    </row>
    <row r="266" spans="1:6" ht="22.5" customHeight="1">
      <c r="A266" s="3"/>
      <c r="B266" s="8" t="s">
        <v>208</v>
      </c>
      <c r="C266" s="5"/>
      <c r="D266" s="8"/>
      <c r="E266" s="45"/>
      <c r="F266" s="45"/>
    </row>
    <row r="267" spans="1:6">
      <c r="A267" s="3"/>
      <c r="B267" s="8" t="s">
        <v>193</v>
      </c>
      <c r="C267" s="5">
        <v>1</v>
      </c>
      <c r="D267" s="5" t="s">
        <v>11</v>
      </c>
      <c r="E267" s="45"/>
      <c r="F267" s="9">
        <f>C267*E267</f>
        <v>0</v>
      </c>
    </row>
    <row r="268" spans="1:6">
      <c r="A268" s="3"/>
      <c r="B268" s="8" t="s">
        <v>192</v>
      </c>
      <c r="C268" s="5">
        <v>1</v>
      </c>
      <c r="D268" s="5" t="s">
        <v>11</v>
      </c>
      <c r="E268" s="45"/>
      <c r="F268" s="9">
        <f>C268*E268</f>
        <v>0</v>
      </c>
    </row>
    <row r="269" spans="1:6">
      <c r="A269" s="3"/>
      <c r="B269" s="8"/>
      <c r="C269" s="5"/>
      <c r="D269" s="8"/>
      <c r="E269" s="45"/>
      <c r="F269" s="45"/>
    </row>
    <row r="270" spans="1:6">
      <c r="A270" s="3" t="s">
        <v>209</v>
      </c>
      <c r="B270" s="4" t="s">
        <v>210</v>
      </c>
      <c r="C270" s="5"/>
      <c r="D270" s="8"/>
      <c r="E270" s="45"/>
      <c r="F270" s="45"/>
    </row>
    <row r="271" spans="1:6" ht="60" customHeight="1">
      <c r="A271" s="3"/>
      <c r="B271" s="8" t="s">
        <v>211</v>
      </c>
      <c r="C271" s="5">
        <v>1</v>
      </c>
      <c r="D271" s="5" t="s">
        <v>15</v>
      </c>
      <c r="E271" s="45"/>
      <c r="F271" s="9">
        <f>C271*E271</f>
        <v>0</v>
      </c>
    </row>
    <row r="272" spans="1:6">
      <c r="A272" s="3"/>
      <c r="B272" s="8"/>
      <c r="C272" s="5"/>
      <c r="D272" s="8"/>
      <c r="E272" s="45"/>
      <c r="F272" s="45"/>
    </row>
    <row r="273" spans="1:6">
      <c r="A273" s="3" t="s">
        <v>212</v>
      </c>
      <c r="B273" s="4" t="s">
        <v>213</v>
      </c>
      <c r="C273" s="5"/>
      <c r="D273" s="8"/>
      <c r="E273" s="45"/>
      <c r="F273" s="45"/>
    </row>
    <row r="274" spans="1:6" ht="49.5" customHeight="1">
      <c r="A274" s="3"/>
      <c r="B274" s="8" t="s">
        <v>214</v>
      </c>
      <c r="C274" s="5">
        <v>1</v>
      </c>
      <c r="D274" s="5" t="s">
        <v>15</v>
      </c>
      <c r="E274" s="46"/>
      <c r="F274" s="9">
        <f>C274*E274</f>
        <v>0</v>
      </c>
    </row>
    <row r="275" spans="1:6">
      <c r="A275" s="3"/>
      <c r="B275" s="8"/>
      <c r="C275" s="5"/>
      <c r="D275" s="5"/>
      <c r="E275" s="46"/>
      <c r="F275" s="54"/>
    </row>
    <row r="276" spans="1:6">
      <c r="A276" s="3" t="s">
        <v>215</v>
      </c>
      <c r="B276" s="4" t="s">
        <v>216</v>
      </c>
      <c r="C276" s="5"/>
      <c r="D276" s="8"/>
      <c r="E276" s="46"/>
      <c r="F276" s="54"/>
    </row>
    <row r="277" spans="1:6" ht="137.25" customHeight="1">
      <c r="A277" s="3"/>
      <c r="B277" s="8" t="s">
        <v>217</v>
      </c>
      <c r="C277" s="5">
        <v>20</v>
      </c>
      <c r="D277" s="5" t="s">
        <v>218</v>
      </c>
      <c r="E277" s="46"/>
      <c r="F277" s="9">
        <f>C277*E277</f>
        <v>0</v>
      </c>
    </row>
    <row r="278" spans="1:6">
      <c r="A278" s="55"/>
      <c r="B278" s="56"/>
      <c r="C278" s="56"/>
      <c r="D278" s="56"/>
      <c r="E278" s="56"/>
      <c r="F278" s="57"/>
    </row>
    <row r="279" spans="1:6">
      <c r="A279" s="1" t="s">
        <v>219</v>
      </c>
      <c r="B279" s="1" t="s">
        <v>220</v>
      </c>
      <c r="C279" s="58"/>
      <c r="E279" s="58"/>
      <c r="F279" s="59"/>
    </row>
    <row r="280" spans="1:6" ht="38.25">
      <c r="A280" s="2" t="s">
        <v>2</v>
      </c>
      <c r="B280" s="2" t="s">
        <v>3</v>
      </c>
      <c r="C280" s="2" t="s">
        <v>4</v>
      </c>
      <c r="D280" s="2"/>
      <c r="E280" s="2" t="s">
        <v>6</v>
      </c>
      <c r="F280" s="2" t="s">
        <v>7</v>
      </c>
    </row>
    <row r="281" spans="1:6">
      <c r="A281" s="60" t="s">
        <v>221</v>
      </c>
      <c r="B281" s="25" t="s">
        <v>222</v>
      </c>
      <c r="C281" s="26"/>
      <c r="D281" s="11"/>
      <c r="E281" s="61"/>
      <c r="F281" s="26"/>
    </row>
    <row r="282" spans="1:6" ht="76.5">
      <c r="A282" s="3"/>
      <c r="B282" s="8" t="s">
        <v>223</v>
      </c>
      <c r="C282" s="5">
        <v>1</v>
      </c>
      <c r="D282" s="5" t="s">
        <v>15</v>
      </c>
      <c r="E282" s="46"/>
      <c r="F282" s="9">
        <f>C282*E282</f>
        <v>0</v>
      </c>
    </row>
    <row r="283" spans="1:6">
      <c r="A283" s="3"/>
      <c r="B283" s="8"/>
      <c r="C283" s="8"/>
      <c r="D283" s="5"/>
      <c r="E283" s="46"/>
      <c r="F283" s="45"/>
    </row>
    <row r="284" spans="1:6">
      <c r="A284" s="3" t="s">
        <v>224</v>
      </c>
      <c r="B284" s="4" t="s">
        <v>225</v>
      </c>
      <c r="C284" s="8"/>
      <c r="D284" s="8"/>
      <c r="E284" s="8"/>
      <c r="F284" s="45"/>
    </row>
    <row r="285" spans="1:6" ht="89.25">
      <c r="A285" s="3"/>
      <c r="B285" s="8" t="s">
        <v>226</v>
      </c>
      <c r="C285" s="5">
        <v>1</v>
      </c>
      <c r="D285" s="5" t="s">
        <v>15</v>
      </c>
      <c r="E285" s="46"/>
      <c r="F285" s="9">
        <f>C285*E285</f>
        <v>0</v>
      </c>
    </row>
    <row r="286" spans="1:6">
      <c r="A286" s="3"/>
      <c r="B286" s="8"/>
      <c r="C286" s="5"/>
      <c r="D286" s="5"/>
      <c r="E286" s="45"/>
      <c r="F286" s="45"/>
    </row>
    <row r="287" spans="1:6">
      <c r="A287" s="3" t="s">
        <v>227</v>
      </c>
      <c r="B287" s="4" t="s">
        <v>228</v>
      </c>
      <c r="C287" s="5"/>
      <c r="D287" s="5"/>
      <c r="E287" s="45"/>
      <c r="F287" s="45"/>
    </row>
    <row r="288" spans="1:6" ht="127.5">
      <c r="A288" s="3"/>
      <c r="B288" s="8" t="s">
        <v>229</v>
      </c>
      <c r="C288" s="5">
        <v>1</v>
      </c>
      <c r="D288" s="5" t="s">
        <v>15</v>
      </c>
      <c r="E288" s="45"/>
      <c r="F288" s="9">
        <f>C288*E288</f>
        <v>0</v>
      </c>
    </row>
    <row r="289" spans="1:6">
      <c r="A289" s="3"/>
      <c r="B289" s="8"/>
      <c r="C289" s="5"/>
      <c r="D289" s="5"/>
      <c r="E289" s="45"/>
      <c r="F289" s="45"/>
    </row>
    <row r="290" spans="1:6">
      <c r="A290" s="3" t="s">
        <v>230</v>
      </c>
      <c r="B290" s="4" t="s">
        <v>231</v>
      </c>
      <c r="C290" s="5"/>
      <c r="D290" s="8"/>
      <c r="E290" s="45"/>
      <c r="F290" s="45"/>
    </row>
    <row r="291" spans="1:6" ht="96.75" customHeight="1">
      <c r="A291" s="3"/>
      <c r="B291" s="8" t="s">
        <v>232</v>
      </c>
      <c r="C291" s="5">
        <v>1</v>
      </c>
      <c r="D291" s="5" t="s">
        <v>15</v>
      </c>
      <c r="E291" s="45"/>
      <c r="F291" s="9">
        <f>C291*E291</f>
        <v>0</v>
      </c>
    </row>
    <row r="292" spans="1:6">
      <c r="A292" s="3"/>
      <c r="B292" s="8"/>
      <c r="C292" s="5"/>
      <c r="D292" s="5"/>
      <c r="E292" s="45"/>
      <c r="F292" s="45"/>
    </row>
    <row r="293" spans="1:6" ht="38.25">
      <c r="A293" s="3" t="s">
        <v>233</v>
      </c>
      <c r="B293" s="4" t="s">
        <v>234</v>
      </c>
      <c r="C293" s="5"/>
      <c r="D293" s="5"/>
      <c r="E293" s="45"/>
      <c r="F293" s="45"/>
    </row>
    <row r="294" spans="1:6" ht="61.5" customHeight="1">
      <c r="A294" s="3"/>
      <c r="B294" s="8" t="s">
        <v>235</v>
      </c>
      <c r="C294" s="5">
        <v>1</v>
      </c>
      <c r="D294" s="5" t="s">
        <v>15</v>
      </c>
      <c r="E294" s="46"/>
      <c r="F294" s="9">
        <f>C294*E294</f>
        <v>0</v>
      </c>
    </row>
    <row r="295" spans="1:6">
      <c r="A295" s="3"/>
      <c r="B295" s="8"/>
      <c r="C295" s="5"/>
      <c r="D295" s="5"/>
      <c r="E295" s="45"/>
      <c r="F295" s="45"/>
    </row>
    <row r="296" spans="1:6" ht="35.25" customHeight="1">
      <c r="A296" s="3" t="s">
        <v>236</v>
      </c>
      <c r="B296" s="4" t="s">
        <v>237</v>
      </c>
      <c r="C296" s="5"/>
      <c r="D296" s="5"/>
      <c r="E296" s="45"/>
      <c r="F296" s="45"/>
    </row>
    <row r="297" spans="1:6" ht="45" customHeight="1">
      <c r="A297" s="3"/>
      <c r="B297" s="8" t="s">
        <v>238</v>
      </c>
      <c r="C297" s="5">
        <v>1</v>
      </c>
      <c r="D297" s="5" t="s">
        <v>15</v>
      </c>
      <c r="E297" s="46"/>
      <c r="F297" s="9">
        <f>C297*E297</f>
        <v>0</v>
      </c>
    </row>
    <row r="298" spans="1:6">
      <c r="A298" s="3"/>
      <c r="B298" s="4"/>
      <c r="C298" s="5"/>
      <c r="D298" s="5"/>
      <c r="E298" s="45"/>
      <c r="F298" s="45"/>
    </row>
    <row r="299" spans="1:6" ht="21" customHeight="1">
      <c r="A299" s="3" t="s">
        <v>239</v>
      </c>
      <c r="B299" s="4" t="s">
        <v>240</v>
      </c>
      <c r="C299" s="5"/>
      <c r="D299" s="5"/>
      <c r="E299" s="45"/>
      <c r="F299" s="45"/>
    </row>
    <row r="300" spans="1:6" ht="59.25" customHeight="1">
      <c r="A300" s="3"/>
      <c r="B300" s="8" t="s">
        <v>241</v>
      </c>
      <c r="C300" s="5">
        <v>1</v>
      </c>
      <c r="D300" s="5" t="s">
        <v>15</v>
      </c>
      <c r="E300" s="45"/>
      <c r="F300" s="9">
        <f>C300*E300</f>
        <v>0</v>
      </c>
    </row>
    <row r="301" spans="1:6">
      <c r="A301" s="3"/>
      <c r="B301" s="8"/>
      <c r="C301" s="5"/>
      <c r="D301" s="5"/>
      <c r="E301" s="45"/>
      <c r="F301" s="45"/>
    </row>
    <row r="302" spans="1:6" ht="21" customHeight="1">
      <c r="A302" s="3" t="s">
        <v>242</v>
      </c>
      <c r="B302" s="4" t="s">
        <v>243</v>
      </c>
      <c r="C302" s="5"/>
      <c r="D302" s="5"/>
      <c r="E302" s="45"/>
      <c r="F302" s="45"/>
    </row>
    <row r="303" spans="1:6" ht="38.25" customHeight="1">
      <c r="A303" s="3"/>
      <c r="B303" s="8" t="s">
        <v>244</v>
      </c>
      <c r="C303" s="5">
        <v>1</v>
      </c>
      <c r="D303" s="5" t="s">
        <v>15</v>
      </c>
      <c r="E303" s="46"/>
      <c r="F303" s="9">
        <f>C303*E303</f>
        <v>0</v>
      </c>
    </row>
    <row r="304" spans="1:6">
      <c r="A304" s="3"/>
      <c r="B304" s="8"/>
      <c r="C304" s="5"/>
      <c r="D304" s="5"/>
      <c r="E304" s="45"/>
      <c r="F304" s="45"/>
    </row>
    <row r="305" spans="1:12" ht="23.25" customHeight="1">
      <c r="A305" s="3" t="s">
        <v>245</v>
      </c>
      <c r="B305" s="4" t="s">
        <v>246</v>
      </c>
      <c r="C305" s="5"/>
      <c r="D305" s="5"/>
      <c r="E305" s="45"/>
      <c r="F305" s="45"/>
    </row>
    <row r="306" spans="1:12" ht="49.5" customHeight="1">
      <c r="A306" s="3"/>
      <c r="B306" s="8" t="s">
        <v>247</v>
      </c>
      <c r="C306" s="5">
        <v>1</v>
      </c>
      <c r="D306" s="5" t="s">
        <v>15</v>
      </c>
      <c r="E306" s="45"/>
      <c r="F306" s="9">
        <f>C306*E306</f>
        <v>0</v>
      </c>
    </row>
    <row r="307" spans="1:12">
      <c r="A307" s="3"/>
      <c r="B307" s="8"/>
      <c r="C307" s="5"/>
      <c r="D307" s="5"/>
      <c r="E307" s="45"/>
      <c r="F307" s="45"/>
    </row>
    <row r="308" spans="1:12" ht="21" customHeight="1">
      <c r="A308" s="3" t="s">
        <v>248</v>
      </c>
      <c r="B308" s="4" t="s">
        <v>249</v>
      </c>
      <c r="C308" s="5"/>
      <c r="D308" s="5"/>
      <c r="E308" s="45"/>
      <c r="F308" s="45"/>
    </row>
    <row r="309" spans="1:12" ht="38.25">
      <c r="A309" s="3"/>
      <c r="B309" s="8" t="s">
        <v>250</v>
      </c>
      <c r="C309" s="5">
        <v>1</v>
      </c>
      <c r="D309" s="5" t="s">
        <v>15</v>
      </c>
      <c r="E309" s="45"/>
      <c r="F309" s="9">
        <f>C309*E309</f>
        <v>0</v>
      </c>
    </row>
    <row r="310" spans="1:12">
      <c r="A310" s="3"/>
      <c r="B310" s="8"/>
      <c r="C310" s="5"/>
      <c r="D310" s="5"/>
      <c r="E310" s="45"/>
      <c r="F310" s="45"/>
    </row>
    <row r="311" spans="1:12" ht="21" customHeight="1">
      <c r="A311" s="3" t="s">
        <v>251</v>
      </c>
      <c r="B311" s="4" t="s">
        <v>252</v>
      </c>
      <c r="C311" s="5"/>
      <c r="D311" s="5"/>
      <c r="E311" s="45"/>
      <c r="F311" s="45"/>
    </row>
    <row r="312" spans="1:12" ht="18.75" customHeight="1">
      <c r="A312" s="3"/>
      <c r="B312" s="8" t="s">
        <v>253</v>
      </c>
      <c r="C312" s="5">
        <v>1</v>
      </c>
      <c r="D312" s="5" t="s">
        <v>11</v>
      </c>
      <c r="E312" s="45"/>
      <c r="F312" s="9">
        <f>C312*E312</f>
        <v>0</v>
      </c>
    </row>
    <row r="313" spans="1:12" ht="14.25" customHeight="1">
      <c r="A313" s="3"/>
      <c r="B313" s="8"/>
      <c r="C313" s="5"/>
      <c r="D313" s="5"/>
      <c r="E313" s="45"/>
      <c r="F313" s="45"/>
    </row>
    <row r="314" spans="1:12" ht="22.5" customHeight="1">
      <c r="A314" s="3" t="s">
        <v>254</v>
      </c>
      <c r="B314" s="4" t="s">
        <v>255</v>
      </c>
      <c r="C314" s="5"/>
      <c r="D314" s="5"/>
      <c r="E314" s="45"/>
      <c r="F314" s="45"/>
    </row>
    <row r="315" spans="1:12" ht="58.5" customHeight="1">
      <c r="A315" s="3"/>
      <c r="B315" s="8" t="s">
        <v>256</v>
      </c>
      <c r="C315" s="5">
        <v>1</v>
      </c>
      <c r="D315" s="5" t="s">
        <v>11</v>
      </c>
      <c r="E315" s="45"/>
      <c r="F315" s="9">
        <f>C315*E315</f>
        <v>0</v>
      </c>
    </row>
    <row r="316" spans="1:12" ht="15" customHeight="1">
      <c r="A316" s="3"/>
      <c r="B316" s="4"/>
      <c r="C316" s="5"/>
      <c r="D316" s="5"/>
      <c r="E316" s="45"/>
      <c r="F316" s="45"/>
    </row>
    <row r="317" spans="1:12" ht="21" customHeight="1">
      <c r="A317" s="3" t="s">
        <v>257</v>
      </c>
      <c r="B317" s="4" t="s">
        <v>258</v>
      </c>
      <c r="C317" s="5"/>
      <c r="D317" s="5"/>
      <c r="E317" s="45"/>
      <c r="F317" s="45"/>
    </row>
    <row r="318" spans="1:12" ht="48" customHeight="1">
      <c r="A318" s="3"/>
      <c r="B318" s="8" t="s">
        <v>259</v>
      </c>
      <c r="C318" s="5">
        <v>1</v>
      </c>
      <c r="D318" s="5" t="s">
        <v>11</v>
      </c>
      <c r="E318" s="45"/>
      <c r="F318" s="9">
        <f>C318*E318</f>
        <v>0</v>
      </c>
    </row>
    <row r="319" spans="1:12">
      <c r="A319" s="3"/>
      <c r="B319" s="8"/>
      <c r="C319" s="5"/>
      <c r="D319" s="5"/>
      <c r="E319" s="45"/>
      <c r="F319" s="45"/>
      <c r="L319" s="59"/>
    </row>
    <row r="320" spans="1:12" ht="19.5" thickBot="1">
      <c r="A320" s="19"/>
      <c r="B320" s="20"/>
      <c r="C320" s="6"/>
      <c r="D320" s="6"/>
      <c r="E320" s="32"/>
      <c r="F320" s="65"/>
      <c r="G320" s="62"/>
      <c r="I320" s="63"/>
      <c r="J320" s="64"/>
      <c r="L320" s="59"/>
    </row>
    <row r="321" spans="1:12" ht="21" customHeight="1" thickBot="1">
      <c r="A321" s="66"/>
      <c r="B321" s="67" t="s">
        <v>444</v>
      </c>
      <c r="C321" s="69"/>
      <c r="D321" s="69"/>
      <c r="E321" s="70"/>
      <c r="F321" s="71">
        <f>SUM(F6:F320)</f>
        <v>0</v>
      </c>
      <c r="L321" s="59"/>
    </row>
    <row r="322" spans="1:12">
      <c r="A322" s="68"/>
      <c r="B322" s="43"/>
      <c r="C322" s="43"/>
      <c r="D322" s="43"/>
      <c r="L322" s="59"/>
    </row>
    <row r="323" spans="1:12">
      <c r="L323" s="59"/>
    </row>
  </sheetData>
  <mergeCells count="7">
    <mergeCell ref="E39:E40"/>
    <mergeCell ref="F39:F40"/>
    <mergeCell ref="E8:E13"/>
    <mergeCell ref="F8:F13"/>
    <mergeCell ref="A9:A11"/>
    <mergeCell ref="C9:C11"/>
    <mergeCell ref="D9:D11"/>
  </mergeCells>
  <pageMargins left="0.7" right="0.7" top="0.75" bottom="0.75" header="0.3" footer="0.3"/>
  <pageSetup paperSize="9" scale="81" orientation="portrait" r:id="rId1"/>
  <rowBreaks count="7" manualBreakCount="7">
    <brk id="27" max="16383" man="1"/>
    <brk id="37" max="16383" man="1"/>
    <brk id="62" max="16383" man="1"/>
    <brk id="81" max="16383" man="1"/>
    <brk id="100" max="16383" man="1"/>
    <brk id="239" max="16383" man="1"/>
    <brk id="27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3B9B8-BC9A-400E-AB76-DC583F6C421C}">
  <dimension ref="A1:F148"/>
  <sheetViews>
    <sheetView tabSelected="1" view="pageBreakPreview" topLeftCell="A54" zoomScaleNormal="100" zoomScaleSheetLayoutView="100" workbookViewId="0">
      <selection activeCell="I137" sqref="I137"/>
    </sheetView>
  </sheetViews>
  <sheetFormatPr defaultRowHeight="15"/>
  <cols>
    <col min="1" max="1" width="5.28515625" style="93" customWidth="1"/>
    <col min="2" max="2" width="20.7109375" customWidth="1"/>
    <col min="3" max="3" width="24" customWidth="1"/>
    <col min="4" max="4" width="7.28515625" bestFit="1" customWidth="1"/>
    <col min="5" max="5" width="15.7109375" customWidth="1"/>
    <col min="6" max="6" width="16.5703125" customWidth="1"/>
  </cols>
  <sheetData>
    <row r="1" spans="1:6" ht="15.75">
      <c r="A1" s="158" t="s">
        <v>426</v>
      </c>
      <c r="B1" s="157" t="s">
        <v>442</v>
      </c>
    </row>
    <row r="3" spans="1:6">
      <c r="A3" s="72" t="s">
        <v>260</v>
      </c>
    </row>
    <row r="4" spans="1:6">
      <c r="A4" s="73" t="s">
        <v>261</v>
      </c>
      <c r="B4" s="74" t="s">
        <v>262</v>
      </c>
      <c r="C4" s="74" t="s">
        <v>263</v>
      </c>
      <c r="D4" s="74" t="s">
        <v>264</v>
      </c>
      <c r="E4" s="74" t="s">
        <v>265</v>
      </c>
      <c r="F4" s="74" t="s">
        <v>266</v>
      </c>
    </row>
    <row r="5" spans="1:6" ht="15" customHeight="1">
      <c r="A5" s="75" t="s">
        <v>11</v>
      </c>
      <c r="B5" s="76" t="s">
        <v>267</v>
      </c>
      <c r="C5" s="76" t="s">
        <v>268</v>
      </c>
      <c r="D5" s="75">
        <v>1</v>
      </c>
      <c r="E5" s="76"/>
      <c r="F5" s="77">
        <f>D5*E5</f>
        <v>0</v>
      </c>
    </row>
    <row r="6" spans="1:6" ht="15" customHeight="1">
      <c r="A6" s="75" t="s">
        <v>11</v>
      </c>
      <c r="B6" s="78" t="s">
        <v>269</v>
      </c>
      <c r="C6" s="78" t="s">
        <v>270</v>
      </c>
      <c r="D6" s="79">
        <v>1</v>
      </c>
      <c r="E6" s="78"/>
      <c r="F6" s="77">
        <f t="shared" ref="F6:F36" si="0">D6*E6</f>
        <v>0</v>
      </c>
    </row>
    <row r="7" spans="1:6" ht="15" customHeight="1">
      <c r="A7" s="75" t="s">
        <v>11</v>
      </c>
      <c r="B7" s="80" t="s">
        <v>271</v>
      </c>
      <c r="C7" s="80" t="s">
        <v>272</v>
      </c>
      <c r="D7" s="75">
        <v>1</v>
      </c>
      <c r="E7" s="80"/>
      <c r="F7" s="77">
        <f t="shared" si="0"/>
        <v>0</v>
      </c>
    </row>
    <row r="8" spans="1:6" ht="15" customHeight="1">
      <c r="A8" s="75" t="s">
        <v>11</v>
      </c>
      <c r="B8" s="81" t="s">
        <v>273</v>
      </c>
      <c r="C8" s="81" t="s">
        <v>274</v>
      </c>
      <c r="D8" s="82">
        <v>1</v>
      </c>
      <c r="E8" s="81"/>
      <c r="F8" s="77">
        <f t="shared" si="0"/>
        <v>0</v>
      </c>
    </row>
    <row r="9" spans="1:6" ht="15" customHeight="1">
      <c r="A9" s="75" t="s">
        <v>11</v>
      </c>
      <c r="B9" s="78" t="s">
        <v>275</v>
      </c>
      <c r="C9" s="78" t="s">
        <v>276</v>
      </c>
      <c r="D9" s="79">
        <v>1</v>
      </c>
      <c r="E9" s="78"/>
      <c r="F9" s="77">
        <f t="shared" si="0"/>
        <v>0</v>
      </c>
    </row>
    <row r="10" spans="1:6" ht="15" customHeight="1">
      <c r="A10" s="75" t="s">
        <v>11</v>
      </c>
      <c r="B10" s="83" t="s">
        <v>277</v>
      </c>
      <c r="C10" s="83" t="s">
        <v>278</v>
      </c>
      <c r="D10" s="75">
        <v>1</v>
      </c>
      <c r="E10" s="83"/>
      <c r="F10" s="77">
        <f t="shared" si="0"/>
        <v>0</v>
      </c>
    </row>
    <row r="11" spans="1:6" ht="15" customHeight="1">
      <c r="A11" s="75" t="s">
        <v>11</v>
      </c>
      <c r="B11" s="83" t="s">
        <v>279</v>
      </c>
      <c r="C11" s="83" t="s">
        <v>280</v>
      </c>
      <c r="D11" s="75">
        <v>2</v>
      </c>
      <c r="E11" s="83"/>
      <c r="F11" s="77">
        <f t="shared" si="0"/>
        <v>0</v>
      </c>
    </row>
    <row r="12" spans="1:6" ht="15" customHeight="1">
      <c r="A12" s="75" t="s">
        <v>11</v>
      </c>
      <c r="B12" s="83" t="s">
        <v>281</v>
      </c>
      <c r="C12" s="83" t="s">
        <v>282</v>
      </c>
      <c r="D12" s="75">
        <v>1</v>
      </c>
      <c r="E12" s="83"/>
      <c r="F12" s="77">
        <f t="shared" si="0"/>
        <v>0</v>
      </c>
    </row>
    <row r="13" spans="1:6" ht="15" customHeight="1">
      <c r="A13" s="75" t="s">
        <v>11</v>
      </c>
      <c r="B13" s="83" t="s">
        <v>283</v>
      </c>
      <c r="C13" s="83" t="s">
        <v>284</v>
      </c>
      <c r="D13" s="75">
        <v>1</v>
      </c>
      <c r="E13" s="83"/>
      <c r="F13" s="77">
        <f t="shared" si="0"/>
        <v>0</v>
      </c>
    </row>
    <row r="14" spans="1:6" ht="15" customHeight="1">
      <c r="A14" s="75" t="s">
        <v>11</v>
      </c>
      <c r="B14" s="83" t="s">
        <v>285</v>
      </c>
      <c r="C14" s="83" t="s">
        <v>286</v>
      </c>
      <c r="D14" s="75">
        <v>1</v>
      </c>
      <c r="E14" s="83"/>
      <c r="F14" s="77">
        <f t="shared" si="0"/>
        <v>0</v>
      </c>
    </row>
    <row r="15" spans="1:6" ht="15" customHeight="1">
      <c r="A15" s="75" t="s">
        <v>11</v>
      </c>
      <c r="B15" s="84" t="s">
        <v>287</v>
      </c>
      <c r="C15" s="84" t="s">
        <v>288</v>
      </c>
      <c r="D15" s="82">
        <v>3</v>
      </c>
      <c r="E15" s="84"/>
      <c r="F15" s="77">
        <f t="shared" si="0"/>
        <v>0</v>
      </c>
    </row>
    <row r="16" spans="1:6" ht="15" customHeight="1">
      <c r="A16" s="75" t="s">
        <v>11</v>
      </c>
      <c r="B16" s="85" t="s">
        <v>289</v>
      </c>
      <c r="C16" s="85" t="s">
        <v>290</v>
      </c>
      <c r="D16" s="86">
        <v>1</v>
      </c>
      <c r="E16" s="85"/>
      <c r="F16" s="77">
        <f t="shared" si="0"/>
        <v>0</v>
      </c>
    </row>
    <row r="17" spans="1:6" ht="15" customHeight="1">
      <c r="A17" s="75" t="s">
        <v>11</v>
      </c>
      <c r="B17" s="85" t="s">
        <v>291</v>
      </c>
      <c r="C17" s="85" t="s">
        <v>292</v>
      </c>
      <c r="D17" s="86">
        <v>1</v>
      </c>
      <c r="E17" s="85"/>
      <c r="F17" s="77">
        <f t="shared" si="0"/>
        <v>0</v>
      </c>
    </row>
    <row r="18" spans="1:6" ht="15" customHeight="1">
      <c r="A18" s="75" t="s">
        <v>11</v>
      </c>
      <c r="B18" s="85" t="s">
        <v>293</v>
      </c>
      <c r="C18" s="85" t="s">
        <v>294</v>
      </c>
      <c r="D18" s="86">
        <v>2</v>
      </c>
      <c r="E18" s="85"/>
      <c r="F18" s="77">
        <f t="shared" si="0"/>
        <v>0</v>
      </c>
    </row>
    <row r="19" spans="1:6" ht="15" customHeight="1">
      <c r="A19" s="75" t="s">
        <v>11</v>
      </c>
      <c r="B19" s="85" t="s">
        <v>295</v>
      </c>
      <c r="C19" s="85" t="s">
        <v>296</v>
      </c>
      <c r="D19" s="86">
        <v>1</v>
      </c>
      <c r="E19" s="85"/>
      <c r="F19" s="77">
        <f t="shared" si="0"/>
        <v>0</v>
      </c>
    </row>
    <row r="20" spans="1:6" ht="15" customHeight="1">
      <c r="A20" s="75" t="s">
        <v>11</v>
      </c>
      <c r="B20" s="85" t="s">
        <v>297</v>
      </c>
      <c r="C20" s="85" t="s">
        <v>298</v>
      </c>
      <c r="D20" s="86">
        <v>1</v>
      </c>
      <c r="E20" s="85"/>
      <c r="F20" s="77">
        <f t="shared" si="0"/>
        <v>0</v>
      </c>
    </row>
    <row r="21" spans="1:6" ht="15" customHeight="1">
      <c r="A21" s="75" t="s">
        <v>11</v>
      </c>
      <c r="B21" s="85" t="s">
        <v>299</v>
      </c>
      <c r="C21" s="85" t="s">
        <v>300</v>
      </c>
      <c r="D21" s="86">
        <v>1</v>
      </c>
      <c r="E21" s="85"/>
      <c r="F21" s="77">
        <f t="shared" si="0"/>
        <v>0</v>
      </c>
    </row>
    <row r="22" spans="1:6" ht="15" customHeight="1">
      <c r="A22" s="75" t="s">
        <v>11</v>
      </c>
      <c r="B22" s="87" t="s">
        <v>301</v>
      </c>
      <c r="C22" s="87" t="s">
        <v>302</v>
      </c>
      <c r="D22" s="88">
        <v>3</v>
      </c>
      <c r="E22" s="87"/>
      <c r="F22" s="77">
        <f t="shared" si="0"/>
        <v>0</v>
      </c>
    </row>
    <row r="23" spans="1:6" ht="15" customHeight="1">
      <c r="A23" s="75" t="s">
        <v>11</v>
      </c>
      <c r="B23" s="84" t="s">
        <v>303</v>
      </c>
      <c r="C23" s="84" t="s">
        <v>304</v>
      </c>
      <c r="D23" s="82">
        <v>3</v>
      </c>
      <c r="E23" s="84"/>
      <c r="F23" s="77">
        <f t="shared" si="0"/>
        <v>0</v>
      </c>
    </row>
    <row r="24" spans="1:6" ht="15" customHeight="1">
      <c r="A24" s="75" t="s">
        <v>11</v>
      </c>
      <c r="B24" s="85" t="s">
        <v>305</v>
      </c>
      <c r="C24" s="85" t="s">
        <v>306</v>
      </c>
      <c r="D24" s="86">
        <v>1</v>
      </c>
      <c r="E24" s="85"/>
      <c r="F24" s="77">
        <f t="shared" si="0"/>
        <v>0</v>
      </c>
    </row>
    <row r="25" spans="1:6" ht="15" customHeight="1">
      <c r="A25" s="75" t="s">
        <v>11</v>
      </c>
      <c r="B25" s="85" t="s">
        <v>307</v>
      </c>
      <c r="C25" s="85" t="s">
        <v>308</v>
      </c>
      <c r="D25" s="86">
        <v>1</v>
      </c>
      <c r="E25" s="85"/>
      <c r="F25" s="77">
        <f t="shared" si="0"/>
        <v>0</v>
      </c>
    </row>
    <row r="26" spans="1:6" ht="15" customHeight="1">
      <c r="A26" s="75" t="s">
        <v>11</v>
      </c>
      <c r="B26" s="89" t="s">
        <v>309</v>
      </c>
      <c r="C26" s="89" t="s">
        <v>310</v>
      </c>
      <c r="D26" s="75">
        <v>1</v>
      </c>
      <c r="E26" s="89"/>
      <c r="F26" s="90">
        <f t="shared" si="0"/>
        <v>0</v>
      </c>
    </row>
    <row r="27" spans="1:6" ht="15" customHeight="1">
      <c r="A27" s="75" t="s">
        <v>11</v>
      </c>
      <c r="B27" s="84" t="s">
        <v>311</v>
      </c>
      <c r="C27" s="84" t="s">
        <v>312</v>
      </c>
      <c r="D27" s="91">
        <v>1</v>
      </c>
      <c r="E27" s="84"/>
      <c r="F27" s="90">
        <f t="shared" si="0"/>
        <v>0</v>
      </c>
    </row>
    <row r="28" spans="1:6" s="93" customFormat="1" ht="28.9" customHeight="1">
      <c r="A28" s="75" t="s">
        <v>11</v>
      </c>
      <c r="B28" s="92" t="s">
        <v>313</v>
      </c>
      <c r="C28" s="92" t="s">
        <v>314</v>
      </c>
      <c r="D28" s="86">
        <v>1</v>
      </c>
      <c r="E28" s="92"/>
      <c r="F28" s="90">
        <f t="shared" si="0"/>
        <v>0</v>
      </c>
    </row>
    <row r="29" spans="1:6" ht="15" customHeight="1">
      <c r="A29" s="75" t="s">
        <v>11</v>
      </c>
      <c r="B29" s="94" t="s">
        <v>315</v>
      </c>
      <c r="C29" s="94" t="s">
        <v>316</v>
      </c>
      <c r="D29" s="88">
        <v>21</v>
      </c>
      <c r="E29" s="94"/>
      <c r="F29" s="90">
        <f t="shared" si="0"/>
        <v>0</v>
      </c>
    </row>
    <row r="30" spans="1:6" ht="15" customHeight="1">
      <c r="A30" s="75" t="s">
        <v>11</v>
      </c>
      <c r="B30" s="76" t="s">
        <v>317</v>
      </c>
      <c r="C30" s="76" t="s">
        <v>318</v>
      </c>
      <c r="D30" s="75">
        <v>4</v>
      </c>
      <c r="E30" s="76"/>
      <c r="F30" s="90">
        <f t="shared" si="0"/>
        <v>0</v>
      </c>
    </row>
    <row r="31" spans="1:6" ht="15" customHeight="1">
      <c r="A31" s="75" t="s">
        <v>11</v>
      </c>
      <c r="B31" s="76" t="s">
        <v>319</v>
      </c>
      <c r="C31" s="76" t="s">
        <v>320</v>
      </c>
      <c r="D31" s="75">
        <v>46</v>
      </c>
      <c r="E31" s="76"/>
      <c r="F31" s="90">
        <f t="shared" si="0"/>
        <v>0</v>
      </c>
    </row>
    <row r="32" spans="1:6" ht="15" customHeight="1">
      <c r="A32" s="75" t="s">
        <v>11</v>
      </c>
      <c r="B32" s="95" t="s">
        <v>321</v>
      </c>
      <c r="C32" s="95" t="s">
        <v>322</v>
      </c>
      <c r="D32" s="91">
        <v>6</v>
      </c>
      <c r="E32" s="95"/>
      <c r="F32" s="90">
        <f t="shared" si="0"/>
        <v>0</v>
      </c>
    </row>
    <row r="33" spans="1:6" ht="15" customHeight="1">
      <c r="A33" s="86" t="s">
        <v>109</v>
      </c>
      <c r="B33" s="85"/>
      <c r="C33" s="85" t="s">
        <v>323</v>
      </c>
      <c r="D33" s="86">
        <v>2</v>
      </c>
      <c r="E33" s="85"/>
      <c r="F33" s="90">
        <f t="shared" si="0"/>
        <v>0</v>
      </c>
    </row>
    <row r="34" spans="1:6" ht="15" customHeight="1">
      <c r="A34" s="86" t="s">
        <v>109</v>
      </c>
      <c r="B34" s="85"/>
      <c r="C34" s="85" t="s">
        <v>324</v>
      </c>
      <c r="D34" s="86">
        <v>1.5</v>
      </c>
      <c r="E34" s="85"/>
      <c r="F34" s="90">
        <f t="shared" si="0"/>
        <v>0</v>
      </c>
    </row>
    <row r="35" spans="1:6" ht="15" customHeight="1">
      <c r="A35" s="86" t="s">
        <v>109</v>
      </c>
      <c r="B35" s="85"/>
      <c r="C35" s="85" t="s">
        <v>325</v>
      </c>
      <c r="D35" s="86">
        <v>1</v>
      </c>
      <c r="E35" s="85"/>
      <c r="F35" s="90">
        <f t="shared" si="0"/>
        <v>0</v>
      </c>
    </row>
    <row r="36" spans="1:6" ht="30" customHeight="1">
      <c r="A36" s="86" t="s">
        <v>15</v>
      </c>
      <c r="B36" s="202" t="s">
        <v>326</v>
      </c>
      <c r="C36" s="203"/>
      <c r="D36" s="86">
        <v>1</v>
      </c>
      <c r="E36" s="96"/>
      <c r="F36" s="90">
        <f t="shared" si="0"/>
        <v>0</v>
      </c>
    </row>
    <row r="37" spans="1:6" ht="15" customHeight="1">
      <c r="F37" s="97"/>
    </row>
    <row r="38" spans="1:6">
      <c r="A38" s="72" t="s">
        <v>327</v>
      </c>
      <c r="F38" s="97"/>
    </row>
    <row r="39" spans="1:6">
      <c r="A39" s="98" t="s">
        <v>261</v>
      </c>
      <c r="B39" s="99" t="s">
        <v>262</v>
      </c>
      <c r="C39" s="99" t="s">
        <v>263</v>
      </c>
      <c r="D39" s="99" t="s">
        <v>264</v>
      </c>
      <c r="E39" s="99" t="s">
        <v>265</v>
      </c>
      <c r="F39" s="100" t="s">
        <v>266</v>
      </c>
    </row>
    <row r="40" spans="1:6" ht="15" customHeight="1">
      <c r="A40" s="101" t="s">
        <v>11</v>
      </c>
      <c r="B40" s="102" t="s">
        <v>328</v>
      </c>
      <c r="C40" s="102" t="s">
        <v>329</v>
      </c>
      <c r="D40" s="101">
        <v>1</v>
      </c>
      <c r="E40" s="102"/>
      <c r="F40" s="90">
        <f t="shared" ref="F40:F45" si="1">D40*E40</f>
        <v>0</v>
      </c>
    </row>
    <row r="41" spans="1:6" ht="15" customHeight="1">
      <c r="A41" s="101" t="s">
        <v>11</v>
      </c>
      <c r="B41" s="103" t="s">
        <v>271</v>
      </c>
      <c r="C41" s="103" t="s">
        <v>272</v>
      </c>
      <c r="D41" s="104">
        <v>1</v>
      </c>
      <c r="E41" s="105"/>
      <c r="F41" s="90">
        <f t="shared" si="1"/>
        <v>0</v>
      </c>
    </row>
    <row r="42" spans="1:6" ht="15" customHeight="1">
      <c r="A42" s="101" t="s">
        <v>11</v>
      </c>
      <c r="B42" s="106" t="s">
        <v>330</v>
      </c>
      <c r="C42" s="106" t="s">
        <v>331</v>
      </c>
      <c r="D42" s="107">
        <v>1</v>
      </c>
      <c r="E42" s="108"/>
      <c r="F42" s="90">
        <f t="shared" si="1"/>
        <v>0</v>
      </c>
    </row>
    <row r="43" spans="1:6" ht="15" customHeight="1">
      <c r="A43" s="101" t="s">
        <v>11</v>
      </c>
      <c r="B43" s="94" t="s">
        <v>315</v>
      </c>
      <c r="C43" s="94" t="s">
        <v>316</v>
      </c>
      <c r="D43" s="88">
        <v>16</v>
      </c>
      <c r="E43" s="109"/>
      <c r="F43" s="90">
        <f t="shared" si="1"/>
        <v>0</v>
      </c>
    </row>
    <row r="44" spans="1:6" ht="15" customHeight="1">
      <c r="A44" s="101" t="s">
        <v>11</v>
      </c>
      <c r="B44" s="95" t="s">
        <v>317</v>
      </c>
      <c r="C44" s="95" t="s">
        <v>318</v>
      </c>
      <c r="D44" s="91">
        <v>1</v>
      </c>
      <c r="E44" s="110"/>
      <c r="F44" s="90">
        <f t="shared" si="1"/>
        <v>0</v>
      </c>
    </row>
    <row r="45" spans="1:6" ht="29.45" customHeight="1">
      <c r="A45" s="86" t="s">
        <v>15</v>
      </c>
      <c r="B45" s="204" t="s">
        <v>326</v>
      </c>
      <c r="C45" s="205"/>
      <c r="D45" s="86">
        <v>1</v>
      </c>
      <c r="E45" s="111"/>
      <c r="F45" s="90">
        <f t="shared" si="1"/>
        <v>0</v>
      </c>
    </row>
    <row r="46" spans="1:6" ht="15" customHeight="1">
      <c r="B46" s="112"/>
      <c r="C46" s="113"/>
      <c r="D46" s="113"/>
      <c r="E46" s="113"/>
      <c r="F46" s="97"/>
    </row>
    <row r="47" spans="1:6">
      <c r="A47" s="72" t="s">
        <v>332</v>
      </c>
      <c r="F47" s="97"/>
    </row>
    <row r="48" spans="1:6">
      <c r="A48" s="98" t="s">
        <v>261</v>
      </c>
      <c r="B48" s="99" t="s">
        <v>262</v>
      </c>
      <c r="C48" s="99" t="s">
        <v>263</v>
      </c>
      <c r="D48" s="99" t="s">
        <v>264</v>
      </c>
      <c r="E48" s="99" t="s">
        <v>265</v>
      </c>
      <c r="F48" s="100" t="s">
        <v>266</v>
      </c>
    </row>
    <row r="49" spans="1:6" ht="15" customHeight="1">
      <c r="A49" s="88" t="s">
        <v>11</v>
      </c>
      <c r="B49" s="114" t="s">
        <v>333</v>
      </c>
      <c r="C49" s="102" t="s">
        <v>334</v>
      </c>
      <c r="D49" s="88">
        <v>1</v>
      </c>
      <c r="E49" s="115"/>
      <c r="F49" s="90">
        <f t="shared" ref="F49:F52" si="2">D49*E49</f>
        <v>0</v>
      </c>
    </row>
    <row r="50" spans="1:6">
      <c r="A50" s="88" t="s">
        <v>11</v>
      </c>
      <c r="B50" s="116" t="s">
        <v>335</v>
      </c>
      <c r="C50" s="117" t="s">
        <v>336</v>
      </c>
      <c r="D50" s="91">
        <v>1</v>
      </c>
      <c r="E50" s="118"/>
      <c r="F50" s="90">
        <f t="shared" si="2"/>
        <v>0</v>
      </c>
    </row>
    <row r="51" spans="1:6" ht="25.9" customHeight="1">
      <c r="A51" s="86" t="s">
        <v>15</v>
      </c>
      <c r="B51" s="204" t="s">
        <v>337</v>
      </c>
      <c r="C51" s="205"/>
      <c r="D51" s="86">
        <v>1</v>
      </c>
      <c r="E51" s="111"/>
      <c r="F51" s="90">
        <f t="shared" si="2"/>
        <v>0</v>
      </c>
    </row>
    <row r="52" spans="1:6" ht="15" customHeight="1">
      <c r="A52" s="86" t="s">
        <v>15</v>
      </c>
      <c r="B52" s="206" t="s">
        <v>338</v>
      </c>
      <c r="C52" s="207"/>
      <c r="D52" s="86">
        <v>1</v>
      </c>
      <c r="E52" s="111"/>
      <c r="F52" s="90">
        <f t="shared" si="2"/>
        <v>0</v>
      </c>
    </row>
    <row r="53" spans="1:6">
      <c r="F53" s="97"/>
    </row>
    <row r="54" spans="1:6">
      <c r="A54" s="72" t="s">
        <v>339</v>
      </c>
      <c r="F54" s="97"/>
    </row>
    <row r="55" spans="1:6">
      <c r="A55" s="98" t="s">
        <v>261</v>
      </c>
      <c r="B55" s="119" t="s">
        <v>340</v>
      </c>
      <c r="C55" s="120" t="s">
        <v>341</v>
      </c>
      <c r="D55" s="99" t="s">
        <v>264</v>
      </c>
      <c r="E55" s="99" t="s">
        <v>265</v>
      </c>
      <c r="F55" s="100" t="s">
        <v>266</v>
      </c>
    </row>
    <row r="56" spans="1:6">
      <c r="A56" s="86" t="s">
        <v>109</v>
      </c>
      <c r="B56" s="121" t="s">
        <v>342</v>
      </c>
      <c r="C56" s="122" t="s">
        <v>343</v>
      </c>
      <c r="D56" s="86">
        <v>150</v>
      </c>
      <c r="E56" s="122"/>
      <c r="F56" s="90">
        <f t="shared" ref="F56:F72" si="3">D56*E56</f>
        <v>0</v>
      </c>
    </row>
    <row r="57" spans="1:6">
      <c r="A57" s="86" t="s">
        <v>109</v>
      </c>
      <c r="B57" s="121" t="s">
        <v>344</v>
      </c>
      <c r="C57" s="122" t="s">
        <v>343</v>
      </c>
      <c r="D57" s="86">
        <v>200</v>
      </c>
      <c r="E57" s="122"/>
      <c r="F57" s="90">
        <f t="shared" si="3"/>
        <v>0</v>
      </c>
    </row>
    <row r="58" spans="1:6">
      <c r="A58" s="86" t="s">
        <v>109</v>
      </c>
      <c r="B58" s="121" t="s">
        <v>345</v>
      </c>
      <c r="C58" s="122" t="s">
        <v>343</v>
      </c>
      <c r="D58" s="86">
        <v>20</v>
      </c>
      <c r="E58" s="122"/>
      <c r="F58" s="90">
        <f t="shared" si="3"/>
        <v>0</v>
      </c>
    </row>
    <row r="59" spans="1:6">
      <c r="A59" s="86" t="s">
        <v>109</v>
      </c>
      <c r="B59" s="121" t="s">
        <v>346</v>
      </c>
      <c r="C59" s="122" t="s">
        <v>343</v>
      </c>
      <c r="D59" s="86">
        <v>20</v>
      </c>
      <c r="E59" s="122"/>
      <c r="F59" s="90">
        <f t="shared" si="3"/>
        <v>0</v>
      </c>
    </row>
    <row r="60" spans="1:6">
      <c r="A60" s="86" t="s">
        <v>109</v>
      </c>
      <c r="B60" s="121" t="s">
        <v>347</v>
      </c>
      <c r="C60" s="122" t="s">
        <v>348</v>
      </c>
      <c r="D60" s="86">
        <v>20</v>
      </c>
      <c r="E60" s="122"/>
      <c r="F60" s="90">
        <f t="shared" si="3"/>
        <v>0</v>
      </c>
    </row>
    <row r="61" spans="1:6">
      <c r="A61" s="86" t="s">
        <v>109</v>
      </c>
      <c r="B61" s="121" t="s">
        <v>349</v>
      </c>
      <c r="C61" s="122" t="s">
        <v>348</v>
      </c>
      <c r="D61" s="86">
        <v>15</v>
      </c>
      <c r="E61" s="122"/>
      <c r="F61" s="90">
        <f t="shared" si="3"/>
        <v>0</v>
      </c>
    </row>
    <row r="62" spans="1:6">
      <c r="A62" s="86" t="s">
        <v>109</v>
      </c>
      <c r="B62" s="121" t="s">
        <v>350</v>
      </c>
      <c r="C62" s="122" t="s">
        <v>351</v>
      </c>
      <c r="D62" s="86">
        <v>40</v>
      </c>
      <c r="E62" s="122"/>
      <c r="F62" s="90">
        <f t="shared" si="3"/>
        <v>0</v>
      </c>
    </row>
    <row r="63" spans="1:6">
      <c r="A63" s="86" t="s">
        <v>109</v>
      </c>
      <c r="B63" s="121" t="s">
        <v>352</v>
      </c>
      <c r="C63" s="122" t="s">
        <v>351</v>
      </c>
      <c r="D63" s="86">
        <v>20</v>
      </c>
      <c r="E63" s="122"/>
      <c r="F63" s="90">
        <f t="shared" si="3"/>
        <v>0</v>
      </c>
    </row>
    <row r="64" spans="1:6">
      <c r="A64" s="86" t="s">
        <v>109</v>
      </c>
      <c r="B64" s="121" t="s">
        <v>353</v>
      </c>
      <c r="C64" s="122" t="s">
        <v>351</v>
      </c>
      <c r="D64" s="86">
        <v>5</v>
      </c>
      <c r="E64" s="122"/>
      <c r="F64" s="90">
        <f t="shared" si="3"/>
        <v>0</v>
      </c>
    </row>
    <row r="65" spans="1:6">
      <c r="A65" s="86" t="s">
        <v>109</v>
      </c>
      <c r="B65" s="121" t="s">
        <v>354</v>
      </c>
      <c r="C65" s="122" t="s">
        <v>355</v>
      </c>
      <c r="D65" s="86">
        <v>20</v>
      </c>
      <c r="E65" s="122"/>
      <c r="F65" s="90">
        <f t="shared" si="3"/>
        <v>0</v>
      </c>
    </row>
    <row r="66" spans="1:6">
      <c r="A66" s="86" t="s">
        <v>109</v>
      </c>
      <c r="B66" s="121" t="s">
        <v>356</v>
      </c>
      <c r="C66" s="122" t="s">
        <v>357</v>
      </c>
      <c r="D66" s="86">
        <v>15</v>
      </c>
      <c r="E66" s="122"/>
      <c r="F66" s="90">
        <f t="shared" si="3"/>
        <v>0</v>
      </c>
    </row>
    <row r="67" spans="1:6">
      <c r="A67" s="86" t="s">
        <v>109</v>
      </c>
      <c r="B67" s="121" t="s">
        <v>358</v>
      </c>
      <c r="C67" s="122" t="s">
        <v>359</v>
      </c>
      <c r="D67" s="86">
        <v>12</v>
      </c>
      <c r="E67" s="122"/>
      <c r="F67" s="90">
        <f t="shared" si="3"/>
        <v>0</v>
      </c>
    </row>
    <row r="68" spans="1:6">
      <c r="A68" s="86" t="s">
        <v>109</v>
      </c>
      <c r="B68" s="121" t="s">
        <v>360</v>
      </c>
      <c r="C68" s="122" t="s">
        <v>359</v>
      </c>
      <c r="D68" s="86">
        <v>6</v>
      </c>
      <c r="E68" s="122"/>
      <c r="F68" s="90">
        <f t="shared" si="3"/>
        <v>0</v>
      </c>
    </row>
    <row r="69" spans="1:6">
      <c r="A69" s="86" t="s">
        <v>109</v>
      </c>
      <c r="B69" s="121" t="s">
        <v>361</v>
      </c>
      <c r="C69" s="122" t="s">
        <v>359</v>
      </c>
      <c r="D69" s="86">
        <v>3</v>
      </c>
      <c r="E69" s="122"/>
      <c r="F69" s="90">
        <f t="shared" si="3"/>
        <v>0</v>
      </c>
    </row>
    <row r="70" spans="1:6">
      <c r="A70" s="86" t="s">
        <v>109</v>
      </c>
      <c r="B70" s="121" t="s">
        <v>362</v>
      </c>
      <c r="C70" s="122" t="s">
        <v>359</v>
      </c>
      <c r="D70" s="86">
        <v>3</v>
      </c>
      <c r="E70" s="122"/>
      <c r="F70" s="90">
        <f t="shared" si="3"/>
        <v>0</v>
      </c>
    </row>
    <row r="71" spans="1:6">
      <c r="A71" s="86" t="s">
        <v>109</v>
      </c>
      <c r="B71" s="121" t="s">
        <v>363</v>
      </c>
      <c r="C71" s="122" t="s">
        <v>359</v>
      </c>
      <c r="D71" s="86">
        <v>27</v>
      </c>
      <c r="E71" s="122"/>
      <c r="F71" s="90">
        <f t="shared" si="3"/>
        <v>0</v>
      </c>
    </row>
    <row r="72" spans="1:6">
      <c r="A72" s="86" t="s">
        <v>15</v>
      </c>
      <c r="B72" s="121" t="s">
        <v>364</v>
      </c>
      <c r="C72" s="123"/>
      <c r="D72" s="86">
        <v>1</v>
      </c>
      <c r="E72" s="123"/>
      <c r="F72" s="90">
        <f t="shared" si="3"/>
        <v>0</v>
      </c>
    </row>
    <row r="73" spans="1:6">
      <c r="F73" s="97"/>
    </row>
    <row r="74" spans="1:6">
      <c r="A74" s="72" t="s">
        <v>365</v>
      </c>
      <c r="F74" s="97"/>
    </row>
    <row r="75" spans="1:6">
      <c r="A75" s="98" t="s">
        <v>261</v>
      </c>
      <c r="B75" s="187" t="s">
        <v>366</v>
      </c>
      <c r="C75" s="188"/>
      <c r="D75" s="99" t="s">
        <v>264</v>
      </c>
      <c r="E75" s="99" t="s">
        <v>265</v>
      </c>
      <c r="F75" s="100" t="s">
        <v>266</v>
      </c>
    </row>
    <row r="76" spans="1:6">
      <c r="A76" s="86" t="s">
        <v>109</v>
      </c>
      <c r="B76" s="125" t="s">
        <v>367</v>
      </c>
      <c r="C76" s="124"/>
      <c r="D76" s="86">
        <v>15</v>
      </c>
      <c r="E76" s="123"/>
      <c r="F76" s="90">
        <f t="shared" ref="F76:F78" si="4">D76*E76</f>
        <v>0</v>
      </c>
    </row>
    <row r="77" spans="1:6">
      <c r="A77" s="86" t="s">
        <v>109</v>
      </c>
      <c r="B77" s="125" t="s">
        <v>368</v>
      </c>
      <c r="C77" s="124"/>
      <c r="D77" s="86">
        <v>15</v>
      </c>
      <c r="E77" s="123"/>
      <c r="F77" s="90">
        <f t="shared" si="4"/>
        <v>0</v>
      </c>
    </row>
    <row r="78" spans="1:6">
      <c r="A78" s="86" t="s">
        <v>15</v>
      </c>
      <c r="B78" s="125" t="s">
        <v>369</v>
      </c>
      <c r="C78" s="124"/>
      <c r="D78" s="86">
        <v>1</v>
      </c>
      <c r="E78" s="123"/>
      <c r="F78" s="90">
        <f t="shared" si="4"/>
        <v>0</v>
      </c>
    </row>
    <row r="79" spans="1:6">
      <c r="F79" s="97"/>
    </row>
    <row r="80" spans="1:6">
      <c r="A80" s="72" t="s">
        <v>370</v>
      </c>
      <c r="F80" s="97"/>
    </row>
    <row r="81" spans="1:6">
      <c r="A81" s="98" t="s">
        <v>261</v>
      </c>
      <c r="B81" s="187" t="s">
        <v>371</v>
      </c>
      <c r="C81" s="188"/>
      <c r="D81" s="99" t="s">
        <v>264</v>
      </c>
      <c r="E81" s="99" t="s">
        <v>265</v>
      </c>
      <c r="F81" s="100" t="s">
        <v>266</v>
      </c>
    </row>
    <row r="82" spans="1:6">
      <c r="A82" s="86" t="s">
        <v>11</v>
      </c>
      <c r="B82" s="125" t="s">
        <v>372</v>
      </c>
      <c r="C82" s="124"/>
      <c r="D82" s="86">
        <v>34</v>
      </c>
      <c r="E82" s="123"/>
      <c r="F82" s="90">
        <f t="shared" ref="F82:F87" si="5">D82*E82</f>
        <v>0</v>
      </c>
    </row>
    <row r="83" spans="1:6">
      <c r="A83" s="86" t="s">
        <v>11</v>
      </c>
      <c r="B83" s="125" t="s">
        <v>373</v>
      </c>
      <c r="C83" s="124"/>
      <c r="D83" s="86">
        <v>4</v>
      </c>
      <c r="E83" s="123"/>
      <c r="F83" s="90">
        <f t="shared" si="5"/>
        <v>0</v>
      </c>
    </row>
    <row r="84" spans="1:6">
      <c r="A84" s="86" t="s">
        <v>11</v>
      </c>
      <c r="B84" s="125" t="s">
        <v>374</v>
      </c>
      <c r="C84" s="124"/>
      <c r="D84" s="86">
        <v>34</v>
      </c>
      <c r="E84" s="123"/>
      <c r="F84" s="90">
        <f t="shared" si="5"/>
        <v>0</v>
      </c>
    </row>
    <row r="85" spans="1:6">
      <c r="A85" s="86" t="s">
        <v>11</v>
      </c>
      <c r="B85" s="125" t="s">
        <v>375</v>
      </c>
      <c r="C85" s="124"/>
      <c r="D85" s="86">
        <v>10</v>
      </c>
      <c r="E85" s="123"/>
      <c r="F85" s="90">
        <f t="shared" si="5"/>
        <v>0</v>
      </c>
    </row>
    <row r="86" spans="1:6">
      <c r="A86" s="86" t="s">
        <v>11</v>
      </c>
      <c r="B86" s="125" t="s">
        <v>376</v>
      </c>
      <c r="C86" s="124"/>
      <c r="D86" s="86">
        <v>4</v>
      </c>
      <c r="E86" s="123"/>
      <c r="F86" s="90">
        <f t="shared" si="5"/>
        <v>0</v>
      </c>
    </row>
    <row r="87" spans="1:6" ht="27.6" customHeight="1">
      <c r="A87" s="86" t="s">
        <v>11</v>
      </c>
      <c r="B87" s="193" t="s">
        <v>377</v>
      </c>
      <c r="C87" s="201"/>
      <c r="D87" s="86">
        <v>10</v>
      </c>
      <c r="E87" s="123"/>
      <c r="F87" s="90">
        <f t="shared" si="5"/>
        <v>0</v>
      </c>
    </row>
    <row r="88" spans="1:6">
      <c r="F88" s="97"/>
    </row>
    <row r="89" spans="1:6">
      <c r="A89" s="72" t="s">
        <v>378</v>
      </c>
      <c r="F89" s="97"/>
    </row>
    <row r="90" spans="1:6">
      <c r="A90" s="98" t="s">
        <v>261</v>
      </c>
      <c r="B90" s="187" t="s">
        <v>379</v>
      </c>
      <c r="C90" s="188"/>
      <c r="D90" s="99" t="s">
        <v>264</v>
      </c>
      <c r="E90" s="99" t="s">
        <v>265</v>
      </c>
      <c r="F90" s="100" t="s">
        <v>266</v>
      </c>
    </row>
    <row r="91" spans="1:6">
      <c r="A91" s="86" t="s">
        <v>11</v>
      </c>
      <c r="B91" s="125" t="s">
        <v>380</v>
      </c>
      <c r="C91" s="124"/>
      <c r="D91" s="126">
        <v>1</v>
      </c>
      <c r="E91" s="123"/>
      <c r="F91" s="90">
        <f t="shared" ref="F91" si="6">D91*E91</f>
        <v>0</v>
      </c>
    </row>
    <row r="92" spans="1:6">
      <c r="F92" s="97"/>
    </row>
    <row r="93" spans="1:6">
      <c r="A93" s="72" t="s">
        <v>381</v>
      </c>
      <c r="F93" s="97"/>
    </row>
    <row r="94" spans="1:6">
      <c r="A94" s="98" t="s">
        <v>261</v>
      </c>
      <c r="B94" s="187" t="s">
        <v>382</v>
      </c>
      <c r="C94" s="188"/>
      <c r="D94" s="99" t="s">
        <v>264</v>
      </c>
      <c r="E94" s="99" t="s">
        <v>265</v>
      </c>
      <c r="F94" s="100" t="s">
        <v>266</v>
      </c>
    </row>
    <row r="95" spans="1:6">
      <c r="A95" s="86" t="s">
        <v>11</v>
      </c>
      <c r="B95" s="122" t="s">
        <v>383</v>
      </c>
      <c r="C95" s="122" t="s">
        <v>384</v>
      </c>
      <c r="D95" s="127">
        <v>1</v>
      </c>
      <c r="E95" s="123"/>
      <c r="F95" s="90">
        <f t="shared" ref="F95" si="7">D95*E95</f>
        <v>0</v>
      </c>
    </row>
    <row r="96" spans="1:6">
      <c r="F96" s="97"/>
    </row>
    <row r="97" spans="1:6">
      <c r="A97" s="72" t="s">
        <v>385</v>
      </c>
      <c r="F97" s="97"/>
    </row>
    <row r="98" spans="1:6" ht="15" customHeight="1">
      <c r="A98" s="98" t="s">
        <v>261</v>
      </c>
      <c r="B98" s="187" t="s">
        <v>382</v>
      </c>
      <c r="C98" s="188"/>
      <c r="D98" s="99" t="s">
        <v>264</v>
      </c>
      <c r="E98" s="99" t="s">
        <v>265</v>
      </c>
      <c r="F98" s="100" t="s">
        <v>266</v>
      </c>
    </row>
    <row r="99" spans="1:6">
      <c r="A99" s="86" t="s">
        <v>11</v>
      </c>
      <c r="B99" s="197" t="s">
        <v>386</v>
      </c>
      <c r="C99" s="199"/>
      <c r="D99" s="86">
        <v>15</v>
      </c>
      <c r="E99" s="123"/>
      <c r="F99" s="90">
        <f t="shared" ref="F99:F108" si="8">D99*E99</f>
        <v>0</v>
      </c>
    </row>
    <row r="100" spans="1:6" ht="16.149999999999999" customHeight="1">
      <c r="A100" s="86" t="s">
        <v>11</v>
      </c>
      <c r="B100" s="197" t="s">
        <v>387</v>
      </c>
      <c r="C100" s="199"/>
      <c r="D100" s="86">
        <v>1</v>
      </c>
      <c r="E100" s="123"/>
      <c r="F100" s="90">
        <f t="shared" si="8"/>
        <v>0</v>
      </c>
    </row>
    <row r="101" spans="1:6">
      <c r="A101" s="86" t="s">
        <v>11</v>
      </c>
      <c r="B101" s="197" t="s">
        <v>388</v>
      </c>
      <c r="C101" s="199"/>
      <c r="D101" s="86">
        <v>1</v>
      </c>
      <c r="E101" s="123"/>
      <c r="F101" s="90">
        <f t="shared" si="8"/>
        <v>0</v>
      </c>
    </row>
    <row r="102" spans="1:6" ht="44.45" customHeight="1">
      <c r="A102" s="86" t="s">
        <v>11</v>
      </c>
      <c r="B102" s="193" t="s">
        <v>389</v>
      </c>
      <c r="C102" s="194"/>
      <c r="D102" s="86">
        <v>1</v>
      </c>
      <c r="E102" s="128"/>
      <c r="F102" s="90">
        <f t="shared" si="8"/>
        <v>0</v>
      </c>
    </row>
    <row r="103" spans="1:6">
      <c r="A103" s="86" t="s">
        <v>11</v>
      </c>
      <c r="B103" s="197" t="s">
        <v>390</v>
      </c>
      <c r="C103" s="199"/>
      <c r="D103" s="86">
        <v>1</v>
      </c>
      <c r="E103" s="123"/>
      <c r="F103" s="90">
        <f t="shared" si="8"/>
        <v>0</v>
      </c>
    </row>
    <row r="104" spans="1:6">
      <c r="A104" s="86" t="s">
        <v>11</v>
      </c>
      <c r="B104" s="197" t="s">
        <v>391</v>
      </c>
      <c r="C104" s="199"/>
      <c r="D104" s="86">
        <v>1</v>
      </c>
      <c r="E104" s="123"/>
      <c r="F104" s="90">
        <f t="shared" si="8"/>
        <v>0</v>
      </c>
    </row>
    <row r="105" spans="1:6" ht="17.45" customHeight="1">
      <c r="A105" s="86" t="s">
        <v>11</v>
      </c>
      <c r="B105" s="197" t="s">
        <v>392</v>
      </c>
      <c r="C105" s="198"/>
      <c r="D105" s="86">
        <v>1</v>
      </c>
      <c r="E105" s="123"/>
      <c r="F105" s="90">
        <f t="shared" si="8"/>
        <v>0</v>
      </c>
    </row>
    <row r="106" spans="1:6" ht="41.45" customHeight="1">
      <c r="A106" s="86" t="s">
        <v>11</v>
      </c>
      <c r="B106" s="193" t="s">
        <v>393</v>
      </c>
      <c r="C106" s="201"/>
      <c r="D106" s="86">
        <v>1</v>
      </c>
      <c r="E106" s="96"/>
      <c r="F106" s="90">
        <f t="shared" si="8"/>
        <v>0</v>
      </c>
    </row>
    <row r="107" spans="1:6" ht="26.45" customHeight="1">
      <c r="A107" s="86" t="s">
        <v>11</v>
      </c>
      <c r="B107" s="197" t="s">
        <v>394</v>
      </c>
      <c r="C107" s="198"/>
      <c r="D107" s="86">
        <v>1</v>
      </c>
      <c r="E107" s="128"/>
      <c r="F107" s="90">
        <f t="shared" si="8"/>
        <v>0</v>
      </c>
    </row>
    <row r="108" spans="1:6">
      <c r="A108" s="86" t="s">
        <v>11</v>
      </c>
      <c r="B108" s="197" t="s">
        <v>395</v>
      </c>
      <c r="C108" s="199"/>
      <c r="D108" s="86">
        <v>1</v>
      </c>
      <c r="E108" s="123"/>
      <c r="F108" s="90">
        <f t="shared" si="8"/>
        <v>0</v>
      </c>
    </row>
    <row r="109" spans="1:6">
      <c r="B109" s="200"/>
      <c r="C109" s="200"/>
      <c r="F109" s="97"/>
    </row>
    <row r="110" spans="1:6">
      <c r="A110" s="72" t="s">
        <v>396</v>
      </c>
      <c r="F110" s="97"/>
    </row>
    <row r="111" spans="1:6">
      <c r="A111" s="98" t="s">
        <v>261</v>
      </c>
      <c r="B111" s="187" t="s">
        <v>382</v>
      </c>
      <c r="C111" s="188"/>
      <c r="D111" s="99" t="s">
        <v>264</v>
      </c>
      <c r="E111" s="99" t="s">
        <v>265</v>
      </c>
      <c r="F111" s="100" t="s">
        <v>266</v>
      </c>
    </row>
    <row r="112" spans="1:6">
      <c r="B112" t="s">
        <v>397</v>
      </c>
      <c r="F112" s="97"/>
    </row>
    <row r="113" spans="1:6">
      <c r="A113" s="86" t="s">
        <v>11</v>
      </c>
      <c r="B113" s="125" t="s">
        <v>398</v>
      </c>
      <c r="C113" s="124"/>
      <c r="D113" s="86">
        <v>5</v>
      </c>
      <c r="E113" s="123"/>
      <c r="F113" s="90">
        <f t="shared" ref="F113:F117" si="9">D113*E113</f>
        <v>0</v>
      </c>
    </row>
    <row r="114" spans="1:6">
      <c r="A114" s="86" t="s">
        <v>11</v>
      </c>
      <c r="B114" s="125" t="s">
        <v>399</v>
      </c>
      <c r="C114" s="124"/>
      <c r="D114" s="86">
        <v>1</v>
      </c>
      <c r="E114" s="123"/>
      <c r="F114" s="90">
        <f t="shared" si="9"/>
        <v>0</v>
      </c>
    </row>
    <row r="115" spans="1:6">
      <c r="A115" s="86" t="s">
        <v>11</v>
      </c>
      <c r="B115" s="125" t="s">
        <v>400</v>
      </c>
      <c r="C115" s="124"/>
      <c r="D115" s="86">
        <v>25</v>
      </c>
      <c r="E115" s="123"/>
      <c r="F115" s="90">
        <f t="shared" si="9"/>
        <v>0</v>
      </c>
    </row>
    <row r="116" spans="1:6">
      <c r="A116" s="86" t="s">
        <v>11</v>
      </c>
      <c r="B116" s="125" t="s">
        <v>401</v>
      </c>
      <c r="C116" s="124"/>
      <c r="D116" s="86">
        <v>1</v>
      </c>
      <c r="E116" s="123"/>
      <c r="F116" s="90">
        <f t="shared" si="9"/>
        <v>0</v>
      </c>
    </row>
    <row r="117" spans="1:6" ht="28.15" customHeight="1">
      <c r="A117" s="86" t="s">
        <v>11</v>
      </c>
      <c r="B117" s="193" t="s">
        <v>402</v>
      </c>
      <c r="C117" s="201"/>
      <c r="D117" s="86">
        <v>1</v>
      </c>
      <c r="E117" s="123"/>
      <c r="F117" s="90">
        <f t="shared" si="9"/>
        <v>0</v>
      </c>
    </row>
    <row r="118" spans="1:6">
      <c r="F118" s="97"/>
    </row>
    <row r="119" spans="1:6">
      <c r="A119" s="72" t="s">
        <v>403</v>
      </c>
      <c r="F119" s="97"/>
    </row>
    <row r="120" spans="1:6">
      <c r="A120" s="98" t="s">
        <v>261</v>
      </c>
      <c r="B120" s="187" t="s">
        <v>382</v>
      </c>
      <c r="C120" s="188"/>
      <c r="D120" s="99" t="s">
        <v>264</v>
      </c>
      <c r="E120" s="99" t="s">
        <v>265</v>
      </c>
      <c r="F120" s="100" t="s">
        <v>266</v>
      </c>
    </row>
    <row r="121" spans="1:6" ht="32.450000000000003" customHeight="1">
      <c r="A121" s="86" t="s">
        <v>15</v>
      </c>
      <c r="B121" s="193" t="s">
        <v>404</v>
      </c>
      <c r="C121" s="194"/>
      <c r="D121" s="124">
        <v>1</v>
      </c>
      <c r="E121" s="123"/>
      <c r="F121" s="90">
        <f t="shared" ref="F121" si="10">D121*E121</f>
        <v>0</v>
      </c>
    </row>
    <row r="122" spans="1:6">
      <c r="F122" s="97"/>
    </row>
    <row r="123" spans="1:6">
      <c r="A123" s="72" t="s">
        <v>405</v>
      </c>
      <c r="F123" s="97"/>
    </row>
    <row r="124" spans="1:6">
      <c r="A124" s="98" t="s">
        <v>261</v>
      </c>
      <c r="B124" s="187" t="s">
        <v>382</v>
      </c>
      <c r="C124" s="188"/>
      <c r="D124" s="99" t="s">
        <v>264</v>
      </c>
      <c r="E124" s="99" t="s">
        <v>265</v>
      </c>
      <c r="F124" s="100" t="s">
        <v>266</v>
      </c>
    </row>
    <row r="125" spans="1:6">
      <c r="A125" s="86">
        <v>1</v>
      </c>
      <c r="B125" s="125" t="s">
        <v>406</v>
      </c>
      <c r="C125" s="124"/>
      <c r="D125" s="86">
        <v>1</v>
      </c>
      <c r="E125" s="123"/>
      <c r="F125" s="90">
        <f t="shared" ref="F125:F126" si="11">D125*E125</f>
        <v>0</v>
      </c>
    </row>
    <row r="126" spans="1:6">
      <c r="A126" s="86">
        <v>1</v>
      </c>
      <c r="B126" s="125" t="s">
        <v>407</v>
      </c>
      <c r="C126" s="124"/>
      <c r="D126" s="86">
        <v>1</v>
      </c>
      <c r="E126" s="123"/>
      <c r="F126" s="90">
        <f t="shared" si="11"/>
        <v>0</v>
      </c>
    </row>
    <row r="127" spans="1:6">
      <c r="F127" s="97"/>
    </row>
    <row r="128" spans="1:6">
      <c r="A128" s="72" t="s">
        <v>408</v>
      </c>
      <c r="F128" s="97"/>
    </row>
    <row r="129" spans="1:6">
      <c r="A129" s="98" t="s">
        <v>261</v>
      </c>
      <c r="B129" s="187" t="s">
        <v>382</v>
      </c>
      <c r="C129" s="188"/>
      <c r="D129" s="99" t="s">
        <v>264</v>
      </c>
      <c r="E129" s="99" t="s">
        <v>265</v>
      </c>
      <c r="F129" s="100" t="s">
        <v>266</v>
      </c>
    </row>
    <row r="130" spans="1:6">
      <c r="A130" s="86" t="s">
        <v>11</v>
      </c>
      <c r="B130" s="122" t="s">
        <v>383</v>
      </c>
      <c r="C130" s="122" t="s">
        <v>384</v>
      </c>
      <c r="D130" s="86">
        <v>1</v>
      </c>
      <c r="E130" s="123"/>
      <c r="F130" s="90">
        <f t="shared" ref="F130:F137" si="12">D130*E130</f>
        <v>0</v>
      </c>
    </row>
    <row r="131" spans="1:6">
      <c r="A131" s="86" t="s">
        <v>11</v>
      </c>
      <c r="B131" s="122" t="s">
        <v>299</v>
      </c>
      <c r="C131" s="122" t="s">
        <v>409</v>
      </c>
      <c r="D131" s="86">
        <v>1</v>
      </c>
      <c r="E131" s="123"/>
      <c r="F131" s="90">
        <f t="shared" si="12"/>
        <v>0</v>
      </c>
    </row>
    <row r="132" spans="1:6">
      <c r="A132" s="86" t="s">
        <v>11</v>
      </c>
      <c r="B132" s="122" t="s">
        <v>289</v>
      </c>
      <c r="C132" s="122" t="s">
        <v>410</v>
      </c>
      <c r="D132" s="86">
        <v>1</v>
      </c>
      <c r="E132" s="123"/>
      <c r="F132" s="90">
        <f t="shared" si="12"/>
        <v>0</v>
      </c>
    </row>
    <row r="133" spans="1:6">
      <c r="A133" s="86" t="s">
        <v>11</v>
      </c>
      <c r="B133" s="122" t="s">
        <v>291</v>
      </c>
      <c r="C133" s="122" t="s">
        <v>411</v>
      </c>
      <c r="D133" s="86">
        <v>1</v>
      </c>
      <c r="E133" s="123"/>
      <c r="F133" s="90">
        <f t="shared" si="12"/>
        <v>0</v>
      </c>
    </row>
    <row r="134" spans="1:6">
      <c r="A134" s="86" t="s">
        <v>11</v>
      </c>
      <c r="B134" s="122" t="s">
        <v>412</v>
      </c>
      <c r="C134" s="122" t="s">
        <v>413</v>
      </c>
      <c r="D134" s="86">
        <v>1</v>
      </c>
      <c r="E134" s="123"/>
      <c r="F134" s="90">
        <f t="shared" si="12"/>
        <v>0</v>
      </c>
    </row>
    <row r="135" spans="1:6">
      <c r="A135" s="86" t="s">
        <v>11</v>
      </c>
      <c r="B135" s="122" t="s">
        <v>293</v>
      </c>
      <c r="C135" s="122" t="s">
        <v>414</v>
      </c>
      <c r="D135" s="86">
        <v>1</v>
      </c>
      <c r="E135" s="123"/>
      <c r="F135" s="90">
        <f t="shared" si="12"/>
        <v>0</v>
      </c>
    </row>
    <row r="136" spans="1:6">
      <c r="A136" s="86" t="s">
        <v>11</v>
      </c>
      <c r="B136" s="122" t="s">
        <v>295</v>
      </c>
      <c r="C136" s="122" t="s">
        <v>415</v>
      </c>
      <c r="D136" s="86">
        <v>1</v>
      </c>
      <c r="E136" s="123"/>
      <c r="F136" s="90">
        <f t="shared" si="12"/>
        <v>0</v>
      </c>
    </row>
    <row r="137" spans="1:6">
      <c r="A137" s="86" t="s">
        <v>11</v>
      </c>
      <c r="B137" s="122" t="s">
        <v>416</v>
      </c>
      <c r="C137" s="122"/>
      <c r="D137" s="86">
        <v>1</v>
      </c>
      <c r="E137" s="123"/>
      <c r="F137" s="90">
        <f t="shared" si="12"/>
        <v>0</v>
      </c>
    </row>
    <row r="138" spans="1:6">
      <c r="F138" s="97"/>
    </row>
    <row r="139" spans="1:6">
      <c r="A139" s="72" t="s">
        <v>417</v>
      </c>
      <c r="F139" s="97"/>
    </row>
    <row r="140" spans="1:6">
      <c r="A140" s="98" t="s">
        <v>261</v>
      </c>
      <c r="B140" s="187" t="s">
        <v>382</v>
      </c>
      <c r="C140" s="188"/>
      <c r="D140" s="99" t="s">
        <v>264</v>
      </c>
      <c r="E140" s="99" t="s">
        <v>265</v>
      </c>
      <c r="F140" s="100" t="s">
        <v>266</v>
      </c>
    </row>
    <row r="141" spans="1:6">
      <c r="A141" s="86" t="s">
        <v>15</v>
      </c>
      <c r="B141" s="125" t="s">
        <v>418</v>
      </c>
      <c r="C141" s="124"/>
      <c r="D141" s="86">
        <v>1</v>
      </c>
      <c r="E141" s="123"/>
      <c r="F141" s="90">
        <f t="shared" ref="F141:F143" si="13">D141*E141</f>
        <v>0</v>
      </c>
    </row>
    <row r="142" spans="1:6">
      <c r="A142" s="86" t="s">
        <v>15</v>
      </c>
      <c r="B142" s="195" t="s">
        <v>419</v>
      </c>
      <c r="C142" s="196"/>
      <c r="D142" s="86">
        <v>1</v>
      </c>
      <c r="E142" s="123"/>
      <c r="F142" s="90">
        <f t="shared" si="13"/>
        <v>0</v>
      </c>
    </row>
    <row r="143" spans="1:6">
      <c r="A143" s="86"/>
      <c r="B143" s="195"/>
      <c r="C143" s="196"/>
      <c r="D143" s="86"/>
      <c r="E143" s="123"/>
      <c r="F143" s="90"/>
    </row>
    <row r="144" spans="1:6">
      <c r="A144" s="129"/>
      <c r="B144" s="130"/>
      <c r="C144" s="130"/>
      <c r="D144" s="130"/>
      <c r="E144" s="130"/>
      <c r="F144" s="131"/>
    </row>
    <row r="145" spans="1:6">
      <c r="A145" s="72" t="s">
        <v>420</v>
      </c>
      <c r="F145" s="97"/>
    </row>
    <row r="146" spans="1:6">
      <c r="A146" s="98" t="s">
        <v>261</v>
      </c>
      <c r="B146" s="187" t="s">
        <v>382</v>
      </c>
      <c r="C146" s="188"/>
      <c r="D146" s="99" t="s">
        <v>264</v>
      </c>
      <c r="E146" s="99" t="s">
        <v>265</v>
      </c>
      <c r="F146" s="100" t="s">
        <v>266</v>
      </c>
    </row>
    <row r="147" spans="1:6" ht="15" customHeight="1" thickBot="1">
      <c r="A147" s="88" t="s">
        <v>15</v>
      </c>
      <c r="B147" s="189" t="s">
        <v>421</v>
      </c>
      <c r="C147" s="190"/>
      <c r="D147" s="132">
        <v>1</v>
      </c>
      <c r="E147" s="133"/>
      <c r="F147" s="134">
        <f t="shared" ref="F147" si="14">D147*E147</f>
        <v>0</v>
      </c>
    </row>
    <row r="148" spans="1:6" ht="28.5" customHeight="1" thickBot="1">
      <c r="A148" s="135" t="s">
        <v>422</v>
      </c>
      <c r="B148" s="191" t="s">
        <v>445</v>
      </c>
      <c r="C148" s="192"/>
      <c r="D148" s="136"/>
      <c r="E148" s="137"/>
      <c r="F148" s="138">
        <f>SUM(F5:F147)</f>
        <v>0</v>
      </c>
    </row>
  </sheetData>
  <mergeCells count="33">
    <mergeCell ref="B100:C100"/>
    <mergeCell ref="B36:C36"/>
    <mergeCell ref="B45:C45"/>
    <mergeCell ref="B51:C51"/>
    <mergeCell ref="B52:C52"/>
    <mergeCell ref="B75:C75"/>
    <mergeCell ref="B81:C81"/>
    <mergeCell ref="B87:C87"/>
    <mergeCell ref="B90:C90"/>
    <mergeCell ref="B94:C94"/>
    <mergeCell ref="B98:C98"/>
    <mergeCell ref="B99:C99"/>
    <mergeCell ref="B120:C120"/>
    <mergeCell ref="B101:C101"/>
    <mergeCell ref="B102:C102"/>
    <mergeCell ref="B103:C103"/>
    <mergeCell ref="B104:C104"/>
    <mergeCell ref="B105:C105"/>
    <mergeCell ref="B106:C106"/>
    <mergeCell ref="B107:C107"/>
    <mergeCell ref="B108:C108"/>
    <mergeCell ref="B109:C109"/>
    <mergeCell ref="B111:C111"/>
    <mergeCell ref="B117:C117"/>
    <mergeCell ref="B146:C146"/>
    <mergeCell ref="B147:C147"/>
    <mergeCell ref="B148:C148"/>
    <mergeCell ref="B121:C121"/>
    <mergeCell ref="B124:C124"/>
    <mergeCell ref="B129:C129"/>
    <mergeCell ref="B140:C140"/>
    <mergeCell ref="B142:C142"/>
    <mergeCell ref="B143:C143"/>
  </mergeCells>
  <pageMargins left="0.7" right="0.7" top="0.75" bottom="0.75" header="0.3" footer="0.3"/>
  <pageSetup paperSize="9" scale="97" orientation="portrait" r:id="rId1"/>
  <rowBreaks count="3" manualBreakCount="3">
    <brk id="37" max="16383" man="1"/>
    <brk id="79" max="16383" man="1"/>
    <brk id="1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Prva stran</vt:lpstr>
      <vt:lpstr>Rekapitulacija</vt:lpstr>
      <vt:lpstr>Strojno tehnološka oprema</vt:lpstr>
      <vt:lpstr>Električne instalacije in oprem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2024-03-04T08:40:32Z</dcterms:created>
  <dcterms:modified xsi:type="dcterms:W3CDTF">2024-03-20T13:55:41Z</dcterms:modified>
</cp:coreProperties>
</file>